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 activeTab="1"/>
  </bookViews>
  <sheets>
    <sheet name="جدول الحضور و الغياب" sheetId="1" r:id="rId1"/>
    <sheet name="مهند" sheetId="4" r:id="rId2"/>
    <sheet name="الأطباء والأداريين" sheetId="2" r:id="rId3"/>
    <sheet name="الممرضين والسجلات" sheetId="3" r:id="rId4"/>
  </sheets>
  <calcPr calcId="125725"/>
</workbook>
</file>

<file path=xl/calcChain.xml><?xml version="1.0" encoding="utf-8"?>
<calcChain xmlns="http://schemas.openxmlformats.org/spreadsheetml/2006/main">
  <c r="B17" i="4"/>
  <c r="B18"/>
  <c r="B19"/>
  <c r="CA18"/>
  <c r="CA19"/>
  <c r="CA20"/>
  <c r="CA21"/>
  <c r="CA22"/>
  <c r="CA23"/>
  <c r="CA24"/>
  <c r="CA25"/>
  <c r="CA26"/>
  <c r="CA27"/>
  <c r="CA28"/>
  <c r="CA29"/>
  <c r="CA30"/>
  <c r="CA31"/>
  <c r="CA32"/>
  <c r="CA33"/>
  <c r="CA34"/>
  <c r="CA35"/>
  <c r="CA36"/>
  <c r="CA37"/>
  <c r="CA38"/>
  <c r="CA39"/>
  <c r="CA40"/>
  <c r="CA41"/>
  <c r="CA42"/>
  <c r="CA43"/>
  <c r="CA44"/>
  <c r="CF44" s="1"/>
  <c r="CA45"/>
  <c r="BT18"/>
  <c r="BT19"/>
  <c r="BT20"/>
  <c r="BT21"/>
  <c r="BT22"/>
  <c r="BT23"/>
  <c r="BT24"/>
  <c r="BT25"/>
  <c r="BT26"/>
  <c r="BT27"/>
  <c r="BT28"/>
  <c r="BT29"/>
  <c r="BT30"/>
  <c r="BT31"/>
  <c r="BT32"/>
  <c r="BT33"/>
  <c r="BT34"/>
  <c r="BT35"/>
  <c r="BT36"/>
  <c r="BT37"/>
  <c r="BT38"/>
  <c r="BT39"/>
  <c r="BT40"/>
  <c r="BT41"/>
  <c r="BT42"/>
  <c r="BT43"/>
  <c r="BX43" s="1"/>
  <c r="BT44"/>
  <c r="BT45"/>
  <c r="BT46"/>
  <c r="BM18"/>
  <c r="BM19"/>
  <c r="BM20"/>
  <c r="BM21"/>
  <c r="BM22"/>
  <c r="BM23"/>
  <c r="BM24"/>
  <c r="BM25"/>
  <c r="BM26"/>
  <c r="BM27"/>
  <c r="BM28"/>
  <c r="BM29"/>
  <c r="BM30"/>
  <c r="BM31"/>
  <c r="BM32"/>
  <c r="BM33"/>
  <c r="BM34"/>
  <c r="BM35"/>
  <c r="BM36"/>
  <c r="BM37"/>
  <c r="BM38"/>
  <c r="BM39"/>
  <c r="BM40"/>
  <c r="BM41"/>
  <c r="BM42"/>
  <c r="BM43"/>
  <c r="BM44"/>
  <c r="BM45"/>
  <c r="BQ45" s="1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18"/>
  <c r="BF19"/>
  <c r="BF20"/>
  <c r="BF21"/>
  <c r="BF22"/>
  <c r="AY18"/>
  <c r="AY19"/>
  <c r="AY20"/>
  <c r="AY21"/>
  <c r="AY22"/>
  <c r="AY23"/>
  <c r="AY24"/>
  <c r="AY25"/>
  <c r="AY26"/>
  <c r="AY27"/>
  <c r="AY28"/>
  <c r="AY29"/>
  <c r="AY30"/>
  <c r="AY31"/>
  <c r="AY32"/>
  <c r="AY33"/>
  <c r="AY34"/>
  <c r="AY35"/>
  <c r="AY36"/>
  <c r="AY37"/>
  <c r="AY38"/>
  <c r="AY39"/>
  <c r="AY40"/>
  <c r="AY41"/>
  <c r="AY42"/>
  <c r="AY43"/>
  <c r="AY44"/>
  <c r="AY45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W44" s="1"/>
  <c r="AR45"/>
  <c r="AR46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P45" s="1"/>
  <c r="AD18"/>
  <c r="AD19"/>
  <c r="AD20"/>
  <c r="AD21"/>
  <c r="AD22"/>
  <c r="AD23"/>
  <c r="AD24"/>
  <c r="AI24" s="1"/>
  <c r="AD25"/>
  <c r="AD26"/>
  <c r="AD27"/>
  <c r="AD28"/>
  <c r="AI28" s="1"/>
  <c r="AD29"/>
  <c r="AD30"/>
  <c r="AD31"/>
  <c r="AD32"/>
  <c r="AI32" s="1"/>
  <c r="AD33"/>
  <c r="AD34"/>
  <c r="AD35"/>
  <c r="AD36"/>
  <c r="AI36" s="1"/>
  <c r="AD37"/>
  <c r="AD38"/>
  <c r="AD39"/>
  <c r="AD40"/>
  <c r="AI40" s="1"/>
  <c r="AD41"/>
  <c r="AD42"/>
  <c r="AD43"/>
  <c r="AD44"/>
  <c r="AI44" s="1"/>
  <c r="AD45"/>
  <c r="AD46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AA39" s="1"/>
  <c r="W40"/>
  <c r="W41"/>
  <c r="AA41" s="1"/>
  <c r="W42"/>
  <c r="W43"/>
  <c r="AA43" s="1"/>
  <c r="W44"/>
  <c r="W45"/>
  <c r="AA45" s="1"/>
  <c r="CF46"/>
  <c r="CE45"/>
  <c r="CF45"/>
  <c r="CE43"/>
  <c r="CF43"/>
  <c r="CF42"/>
  <c r="CE41"/>
  <c r="CF41"/>
  <c r="CF40"/>
  <c r="CE39"/>
  <c r="CF39"/>
  <c r="CF38"/>
  <c r="CE37"/>
  <c r="CF37"/>
  <c r="CF36"/>
  <c r="CE35"/>
  <c r="CF35"/>
  <c r="CF34"/>
  <c r="CE33"/>
  <c r="CF33"/>
  <c r="CF32"/>
  <c r="CE31"/>
  <c r="CF31"/>
  <c r="CF30"/>
  <c r="CE29"/>
  <c r="CF29"/>
  <c r="CF28"/>
  <c r="CE27"/>
  <c r="CF27"/>
  <c r="CF26"/>
  <c r="CE25"/>
  <c r="CF25"/>
  <c r="CF24"/>
  <c r="CE23"/>
  <c r="CF23"/>
  <c r="CF22"/>
  <c r="CE21"/>
  <c r="CF21"/>
  <c r="CF20"/>
  <c r="CE19"/>
  <c r="CF19"/>
  <c r="CE18"/>
  <c r="CA17"/>
  <c r="CF17" s="1"/>
  <c r="BY46"/>
  <c r="BX45"/>
  <c r="BX44"/>
  <c r="BY44"/>
  <c r="BX42"/>
  <c r="BY42"/>
  <c r="BX41"/>
  <c r="BX40"/>
  <c r="BY40"/>
  <c r="BX39"/>
  <c r="BX38"/>
  <c r="BY38"/>
  <c r="BX37"/>
  <c r="BX36"/>
  <c r="BY36"/>
  <c r="BX35"/>
  <c r="BX34"/>
  <c r="BY34"/>
  <c r="BX33"/>
  <c r="BX32"/>
  <c r="BY32"/>
  <c r="BX31"/>
  <c r="BX30"/>
  <c r="BY30"/>
  <c r="BX29"/>
  <c r="BX28"/>
  <c r="BY28"/>
  <c r="BX27"/>
  <c r="BX26"/>
  <c r="BY26"/>
  <c r="BX25"/>
  <c r="BX24"/>
  <c r="BY24"/>
  <c r="BX23"/>
  <c r="BX22"/>
  <c r="BY22"/>
  <c r="BX21"/>
  <c r="BX20"/>
  <c r="BY20"/>
  <c r="BX19"/>
  <c r="BX18"/>
  <c r="BY18"/>
  <c r="BT17"/>
  <c r="BX17" s="1"/>
  <c r="BR46"/>
  <c r="BQ44"/>
  <c r="BR44"/>
  <c r="BQ43"/>
  <c r="BQ42"/>
  <c r="BR42"/>
  <c r="BQ41"/>
  <c r="BQ40"/>
  <c r="BR40"/>
  <c r="BQ39"/>
  <c r="BQ38"/>
  <c r="BR38"/>
  <c r="BQ37"/>
  <c r="BQ36"/>
  <c r="BR36"/>
  <c r="BQ35"/>
  <c r="BQ34"/>
  <c r="BR34"/>
  <c r="BQ33"/>
  <c r="BQ32"/>
  <c r="BR32"/>
  <c r="BQ31"/>
  <c r="BQ30"/>
  <c r="BR30"/>
  <c r="BQ29"/>
  <c r="BQ28"/>
  <c r="BR28"/>
  <c r="BQ27"/>
  <c r="BQ26"/>
  <c r="BR26"/>
  <c r="BQ25"/>
  <c r="BQ24"/>
  <c r="BR24"/>
  <c r="BQ23"/>
  <c r="BQ22"/>
  <c r="BR22"/>
  <c r="BQ21"/>
  <c r="BQ20"/>
  <c r="BR20"/>
  <c r="BQ19"/>
  <c r="BQ18"/>
  <c r="BR18"/>
  <c r="BM17"/>
  <c r="BQ17" s="1"/>
  <c r="BK46"/>
  <c r="BJ45"/>
  <c r="BK44"/>
  <c r="BJ43"/>
  <c r="BK42"/>
  <c r="BJ41"/>
  <c r="BK40"/>
  <c r="BJ39"/>
  <c r="BK38"/>
  <c r="BJ37"/>
  <c r="BK36"/>
  <c r="BJ35"/>
  <c r="BK34"/>
  <c r="BJ33"/>
  <c r="BK32"/>
  <c r="BJ31"/>
  <c r="BK30"/>
  <c r="BJ29"/>
  <c r="BK28"/>
  <c r="BJ27"/>
  <c r="BK26"/>
  <c r="BJ25"/>
  <c r="BK24"/>
  <c r="BJ23"/>
  <c r="BK22"/>
  <c r="BJ21"/>
  <c r="BK20"/>
  <c r="BJ19"/>
  <c r="BK18"/>
  <c r="BF17"/>
  <c r="BJ17" s="1"/>
  <c r="BD46"/>
  <c r="BC45"/>
  <c r="BD44"/>
  <c r="BC43"/>
  <c r="BD42"/>
  <c r="BC41"/>
  <c r="BD41"/>
  <c r="BD40"/>
  <c r="BC39"/>
  <c r="BD39"/>
  <c r="BD38"/>
  <c r="BC37"/>
  <c r="BD37"/>
  <c r="BD36"/>
  <c r="BC35"/>
  <c r="BD35"/>
  <c r="BD34"/>
  <c r="BC33"/>
  <c r="BD33"/>
  <c r="BD32"/>
  <c r="BC31"/>
  <c r="BD31"/>
  <c r="BD30"/>
  <c r="BC29"/>
  <c r="BD29"/>
  <c r="BD28"/>
  <c r="BC27"/>
  <c r="BD27"/>
  <c r="BD26"/>
  <c r="BC25"/>
  <c r="BD25"/>
  <c r="BD24"/>
  <c r="BC23"/>
  <c r="BD23"/>
  <c r="BD22"/>
  <c r="BC21"/>
  <c r="BD21"/>
  <c r="BD20"/>
  <c r="BC19"/>
  <c r="BD19"/>
  <c r="BD18"/>
  <c r="AY17"/>
  <c r="BD17" s="1"/>
  <c r="AW46"/>
  <c r="AV45"/>
  <c r="AV44"/>
  <c r="AV43"/>
  <c r="AV42"/>
  <c r="AW42"/>
  <c r="AV41"/>
  <c r="AV40"/>
  <c r="AW40"/>
  <c r="AV39"/>
  <c r="AV38"/>
  <c r="AW38"/>
  <c r="AV37"/>
  <c r="AV36"/>
  <c r="AW36"/>
  <c r="AV35"/>
  <c r="AV34"/>
  <c r="AW34"/>
  <c r="AV33"/>
  <c r="AV32"/>
  <c r="AW32"/>
  <c r="AV31"/>
  <c r="AV30"/>
  <c r="AW30"/>
  <c r="AV29"/>
  <c r="AV28"/>
  <c r="AW28"/>
  <c r="AV27"/>
  <c r="AV26"/>
  <c r="AW26"/>
  <c r="AV25"/>
  <c r="AV24"/>
  <c r="AW24"/>
  <c r="AV23"/>
  <c r="AV22"/>
  <c r="AW22"/>
  <c r="AV21"/>
  <c r="AV20"/>
  <c r="AW20"/>
  <c r="AV19"/>
  <c r="AV18"/>
  <c r="AW18"/>
  <c r="AR17"/>
  <c r="AV17" s="1"/>
  <c r="AO45"/>
  <c r="AP44"/>
  <c r="AO43"/>
  <c r="AP43"/>
  <c r="AP42"/>
  <c r="AO41"/>
  <c r="AP41"/>
  <c r="AP40"/>
  <c r="AO39"/>
  <c r="AP39"/>
  <c r="AP38"/>
  <c r="AO37"/>
  <c r="AP37"/>
  <c r="AP36"/>
  <c r="AO35"/>
  <c r="AP35"/>
  <c r="AP34"/>
  <c r="AO33"/>
  <c r="AP33"/>
  <c r="AP32"/>
  <c r="AO31"/>
  <c r="AP31"/>
  <c r="AP30"/>
  <c r="AO29"/>
  <c r="AP29"/>
  <c r="AP28"/>
  <c r="AO27"/>
  <c r="AP27"/>
  <c r="AP26"/>
  <c r="AO25"/>
  <c r="AP25"/>
  <c r="AP24"/>
  <c r="AO23"/>
  <c r="AP23"/>
  <c r="AP22"/>
  <c r="AO21"/>
  <c r="AP21"/>
  <c r="AO20"/>
  <c r="AO19"/>
  <c r="AP19"/>
  <c r="AP18"/>
  <c r="AK17"/>
  <c r="AP17" s="1"/>
  <c r="AI46"/>
  <c r="AH45"/>
  <c r="AI45"/>
  <c r="AH43"/>
  <c r="AI43"/>
  <c r="AI42"/>
  <c r="AH41"/>
  <c r="AI41"/>
  <c r="AH39"/>
  <c r="AI39"/>
  <c r="AI38"/>
  <c r="AH37"/>
  <c r="AI37"/>
  <c r="AH35"/>
  <c r="AI35"/>
  <c r="AI34"/>
  <c r="AH33"/>
  <c r="AI33"/>
  <c r="AH31"/>
  <c r="AI31"/>
  <c r="AI30"/>
  <c r="AH29"/>
  <c r="AI29"/>
  <c r="AH27"/>
  <c r="AI27"/>
  <c r="AI26"/>
  <c r="AH25"/>
  <c r="AI25"/>
  <c r="AH23"/>
  <c r="AI23"/>
  <c r="AI22"/>
  <c r="AH21"/>
  <c r="AI21"/>
  <c r="AH20"/>
  <c r="AH19"/>
  <c r="AI19"/>
  <c r="AI18"/>
  <c r="AD17"/>
  <c r="AI17" s="1"/>
  <c r="AB46"/>
  <c r="AB44"/>
  <c r="AB42"/>
  <c r="AB40"/>
  <c r="AB39"/>
  <c r="AB38"/>
  <c r="AA37"/>
  <c r="AB37"/>
  <c r="AB36"/>
  <c r="AA35"/>
  <c r="AB35"/>
  <c r="AB34"/>
  <c r="AA33"/>
  <c r="AB33"/>
  <c r="AB32"/>
  <c r="AA31"/>
  <c r="AB31"/>
  <c r="AB30"/>
  <c r="AA29"/>
  <c r="AB29"/>
  <c r="AB28"/>
  <c r="AA27"/>
  <c r="AB27"/>
  <c r="AB26"/>
  <c r="AA25"/>
  <c r="AB25"/>
  <c r="AB24"/>
  <c r="AA23"/>
  <c r="AB23"/>
  <c r="AB22"/>
  <c r="AA21"/>
  <c r="AB21"/>
  <c r="AB20"/>
  <c r="AA19"/>
  <c r="AB19"/>
  <c r="AB18"/>
  <c r="W17"/>
  <c r="AB17" s="1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T43" s="1"/>
  <c r="P44"/>
  <c r="P45"/>
  <c r="U45" s="1"/>
  <c r="P46"/>
  <c r="U46" s="1"/>
  <c r="N46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M44" s="1"/>
  <c r="I45"/>
  <c r="T21"/>
  <c r="T46"/>
  <c r="T44"/>
  <c r="U43"/>
  <c r="T42"/>
  <c r="T41"/>
  <c r="U41"/>
  <c r="T40"/>
  <c r="T39"/>
  <c r="U39"/>
  <c r="T38"/>
  <c r="T37"/>
  <c r="U37"/>
  <c r="T36"/>
  <c r="T35"/>
  <c r="U35"/>
  <c r="T34"/>
  <c r="T33"/>
  <c r="U33"/>
  <c r="T32"/>
  <c r="T31"/>
  <c r="U31"/>
  <c r="T30"/>
  <c r="T29"/>
  <c r="U29"/>
  <c r="T28"/>
  <c r="T27"/>
  <c r="U27"/>
  <c r="T26"/>
  <c r="T25"/>
  <c r="U25"/>
  <c r="T24"/>
  <c r="T23"/>
  <c r="U23"/>
  <c r="T22"/>
  <c r="U21"/>
  <c r="T20"/>
  <c r="T19"/>
  <c r="U19"/>
  <c r="T18"/>
  <c r="P17"/>
  <c r="U17" s="1"/>
  <c r="M40"/>
  <c r="N42"/>
  <c r="M45"/>
  <c r="N32"/>
  <c r="N44"/>
  <c r="M43"/>
  <c r="M42"/>
  <c r="M41"/>
  <c r="N40"/>
  <c r="M39"/>
  <c r="M38"/>
  <c r="N38"/>
  <c r="M37"/>
  <c r="M36"/>
  <c r="N36"/>
  <c r="M35"/>
  <c r="M34"/>
  <c r="N34"/>
  <c r="M33"/>
  <c r="M32"/>
  <c r="M31"/>
  <c r="M30"/>
  <c r="N30"/>
  <c r="M29"/>
  <c r="M28"/>
  <c r="N28"/>
  <c r="M27"/>
  <c r="M26"/>
  <c r="N26"/>
  <c r="M25"/>
  <c r="M24"/>
  <c r="N24"/>
  <c r="M23"/>
  <c r="M22"/>
  <c r="N22"/>
  <c r="M21"/>
  <c r="M20"/>
  <c r="N20"/>
  <c r="M19"/>
  <c r="N18"/>
  <c r="I17"/>
  <c r="M17" s="1"/>
  <c r="CE17" l="1"/>
  <c r="BC17"/>
  <c r="AO17"/>
  <c r="AH17"/>
  <c r="AA17"/>
  <c r="CF18"/>
  <c r="CF47" s="1"/>
  <c r="CE20"/>
  <c r="CE22"/>
  <c r="CE24"/>
  <c r="CE26"/>
  <c r="CE28"/>
  <c r="CE30"/>
  <c r="CE32"/>
  <c r="CE34"/>
  <c r="CE36"/>
  <c r="CE38"/>
  <c r="CE40"/>
  <c r="CE42"/>
  <c r="CE44"/>
  <c r="CE46"/>
  <c r="BY17"/>
  <c r="BY19"/>
  <c r="BY21"/>
  <c r="BY23"/>
  <c r="BY25"/>
  <c r="BY27"/>
  <c r="BY29"/>
  <c r="BY31"/>
  <c r="BY33"/>
  <c r="BY35"/>
  <c r="BY37"/>
  <c r="BY39"/>
  <c r="BY41"/>
  <c r="BY43"/>
  <c r="BY45"/>
  <c r="BX46"/>
  <c r="BX47" s="1"/>
  <c r="BR17"/>
  <c r="BR19"/>
  <c r="BR21"/>
  <c r="BR23"/>
  <c r="BR25"/>
  <c r="BR27"/>
  <c r="BR29"/>
  <c r="BR31"/>
  <c r="BR33"/>
  <c r="BR35"/>
  <c r="BR37"/>
  <c r="BR39"/>
  <c r="BR41"/>
  <c r="BR43"/>
  <c r="BR45"/>
  <c r="BQ46"/>
  <c r="BQ48" s="1"/>
  <c r="BK17"/>
  <c r="BJ18"/>
  <c r="BK19"/>
  <c r="BJ20"/>
  <c r="BK21"/>
  <c r="BJ22"/>
  <c r="BK23"/>
  <c r="BJ24"/>
  <c r="BK25"/>
  <c r="BJ26"/>
  <c r="BK27"/>
  <c r="BJ28"/>
  <c r="BK29"/>
  <c r="BJ30"/>
  <c r="BK31"/>
  <c r="BJ32"/>
  <c r="BK33"/>
  <c r="BJ34"/>
  <c r="BK35"/>
  <c r="BJ36"/>
  <c r="BK37"/>
  <c r="BJ38"/>
  <c r="BK39"/>
  <c r="BJ40"/>
  <c r="BK41"/>
  <c r="BJ42"/>
  <c r="BK43"/>
  <c r="BJ44"/>
  <c r="BK45"/>
  <c r="BJ46"/>
  <c r="BC18"/>
  <c r="BC20"/>
  <c r="BC22"/>
  <c r="BC24"/>
  <c r="BC26"/>
  <c r="BC28"/>
  <c r="BC30"/>
  <c r="BC32"/>
  <c r="BC34"/>
  <c r="BC36"/>
  <c r="BC38"/>
  <c r="BC40"/>
  <c r="BC42"/>
  <c r="BD43"/>
  <c r="BD47" s="1"/>
  <c r="BC44"/>
  <c r="BD45"/>
  <c r="BC46"/>
  <c r="AW17"/>
  <c r="AW21"/>
  <c r="AW23"/>
  <c r="AW25"/>
  <c r="AW27"/>
  <c r="AW29"/>
  <c r="AW31"/>
  <c r="AW33"/>
  <c r="AW35"/>
  <c r="AW37"/>
  <c r="AW39"/>
  <c r="AW41"/>
  <c r="AW43"/>
  <c r="AW45"/>
  <c r="AV46"/>
  <c r="AV48" s="1"/>
  <c r="AW19"/>
  <c r="AP20"/>
  <c r="AP47" s="1"/>
  <c r="AO18"/>
  <c r="AO22"/>
  <c r="AO24"/>
  <c r="AO26"/>
  <c r="AO28"/>
  <c r="AO30"/>
  <c r="AO32"/>
  <c r="AO34"/>
  <c r="AO36"/>
  <c r="AO38"/>
  <c r="AO40"/>
  <c r="AO42"/>
  <c r="AO44"/>
  <c r="AI20"/>
  <c r="AI47" s="1"/>
  <c r="AH18"/>
  <c r="AH22"/>
  <c r="AH24"/>
  <c r="AH26"/>
  <c r="AH28"/>
  <c r="AH30"/>
  <c r="AH32"/>
  <c r="AH34"/>
  <c r="AH36"/>
  <c r="AH38"/>
  <c r="AH40"/>
  <c r="AH42"/>
  <c r="AH44"/>
  <c r="AH46"/>
  <c r="AA18"/>
  <c r="AA20"/>
  <c r="AA22"/>
  <c r="AA24"/>
  <c r="AA26"/>
  <c r="AA28"/>
  <c r="AA30"/>
  <c r="AA32"/>
  <c r="AA34"/>
  <c r="AA36"/>
  <c r="AA38"/>
  <c r="AA40"/>
  <c r="AB41"/>
  <c r="AA42"/>
  <c r="AB43"/>
  <c r="AA44"/>
  <c r="AB45"/>
  <c r="AA46"/>
  <c r="T17"/>
  <c r="U20"/>
  <c r="U22"/>
  <c r="U24"/>
  <c r="U26"/>
  <c r="U28"/>
  <c r="U30"/>
  <c r="U32"/>
  <c r="U34"/>
  <c r="U36"/>
  <c r="U38"/>
  <c r="U40"/>
  <c r="U42"/>
  <c r="U44"/>
  <c r="T45"/>
  <c r="U18"/>
  <c r="U47" s="1"/>
  <c r="M18"/>
  <c r="M48" s="1"/>
  <c r="N19"/>
  <c r="N21"/>
  <c r="N23"/>
  <c r="N27"/>
  <c r="N29"/>
  <c r="N31"/>
  <c r="N33"/>
  <c r="N35"/>
  <c r="N37"/>
  <c r="N39"/>
  <c r="N41"/>
  <c r="N43"/>
  <c r="N45"/>
  <c r="M46"/>
  <c r="N17"/>
  <c r="N25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20"/>
  <c r="B21"/>
  <c r="B22"/>
  <c r="AB47" l="1"/>
  <c r="N47"/>
  <c r="T48"/>
  <c r="S14" s="1"/>
  <c r="U14" s="1"/>
  <c r="T47"/>
  <c r="AA48"/>
  <c r="Z14" s="1"/>
  <c r="AB14" s="1"/>
  <c r="AA47"/>
  <c r="AO48"/>
  <c r="AN14" s="1"/>
  <c r="AP14" s="1"/>
  <c r="AO47"/>
  <c r="CE48"/>
  <c r="CD14" s="1"/>
  <c r="CF14" s="1"/>
  <c r="CE47"/>
  <c r="BR47"/>
  <c r="BY47"/>
  <c r="AV47"/>
  <c r="M47"/>
  <c r="BX48"/>
  <c r="AH48"/>
  <c r="AG14" s="1"/>
  <c r="AI14" s="1"/>
  <c r="AH47"/>
  <c r="BC48"/>
  <c r="BB14" s="1"/>
  <c r="BD14" s="1"/>
  <c r="BC47"/>
  <c r="AW47"/>
  <c r="AU14" s="1"/>
  <c r="AW14" s="1"/>
  <c r="BQ47"/>
  <c r="BJ48"/>
  <c r="BJ47"/>
  <c r="BK47"/>
  <c r="G17"/>
  <c r="F17"/>
  <c r="G21"/>
  <c r="F21"/>
  <c r="G19"/>
  <c r="F19"/>
  <c r="G46"/>
  <c r="F46"/>
  <c r="G44"/>
  <c r="F44"/>
  <c r="G42"/>
  <c r="F42"/>
  <c r="G40"/>
  <c r="F40"/>
  <c r="G38"/>
  <c r="F38"/>
  <c r="G36"/>
  <c r="F36"/>
  <c r="G34"/>
  <c r="F34"/>
  <c r="G32"/>
  <c r="F32"/>
  <c r="G30"/>
  <c r="F30"/>
  <c r="G28"/>
  <c r="F28"/>
  <c r="G26"/>
  <c r="F26"/>
  <c r="G24"/>
  <c r="F24"/>
  <c r="F22"/>
  <c r="G22"/>
  <c r="F20"/>
  <c r="G20"/>
  <c r="F18"/>
  <c r="G18"/>
  <c r="G45"/>
  <c r="F45"/>
  <c r="G43"/>
  <c r="F43"/>
  <c r="G41"/>
  <c r="F41"/>
  <c r="G39"/>
  <c r="F39"/>
  <c r="G37"/>
  <c r="F37"/>
  <c r="G35"/>
  <c r="F35"/>
  <c r="G33"/>
  <c r="F33"/>
  <c r="G31"/>
  <c r="F31"/>
  <c r="G29"/>
  <c r="F29"/>
  <c r="G27"/>
  <c r="F27"/>
  <c r="G25"/>
  <c r="F25"/>
  <c r="G23"/>
  <c r="F23"/>
  <c r="BW14" l="1"/>
  <c r="BY14" s="1"/>
  <c r="G47"/>
  <c r="F48"/>
  <c r="E14" s="1"/>
  <c r="G14" s="1"/>
  <c r="F47"/>
  <c r="BP14"/>
  <c r="BR14" s="1"/>
  <c r="BI14"/>
  <c r="BK14" s="1"/>
  <c r="L14"/>
  <c r="N14" s="1"/>
  <c r="M8" i="2" l="1"/>
  <c r="M9"/>
  <c r="R9" s="1"/>
  <c r="S9" s="1"/>
  <c r="M10"/>
  <c r="M11"/>
  <c r="R11" s="1"/>
  <c r="S11" s="1"/>
  <c r="M12"/>
  <c r="M13"/>
  <c r="M14"/>
  <c r="M15"/>
  <c r="R15" s="1"/>
  <c r="S15" s="1"/>
  <c r="M16"/>
  <c r="M17"/>
  <c r="R17" s="1"/>
  <c r="S17" s="1"/>
  <c r="M18"/>
  <c r="M19"/>
  <c r="R19" s="1"/>
  <c r="S19" s="1"/>
  <c r="M20"/>
  <c r="M21"/>
  <c r="M5"/>
  <c r="R5" s="1"/>
  <c r="S5" s="1"/>
  <c r="M6"/>
  <c r="R6" s="1"/>
  <c r="S6" s="1"/>
  <c r="M7"/>
  <c r="R7" s="1"/>
  <c r="S7" s="1"/>
  <c r="M4"/>
  <c r="R13"/>
  <c r="S13" s="1"/>
  <c r="R21"/>
  <c r="S21" s="1"/>
  <c r="S2"/>
  <c r="R8"/>
  <c r="S8" s="1"/>
  <c r="R10"/>
  <c r="S10" s="1"/>
  <c r="R12"/>
  <c r="S12" s="1"/>
  <c r="R14"/>
  <c r="S14" s="1"/>
  <c r="R16"/>
  <c r="S16" s="1"/>
  <c r="R18"/>
  <c r="S18" s="1"/>
  <c r="R20"/>
  <c r="S20" s="1"/>
  <c r="R4" l="1"/>
  <c r="S4" s="1"/>
</calcChain>
</file>

<file path=xl/comments1.xml><?xml version="1.0" encoding="utf-8"?>
<comments xmlns="http://schemas.openxmlformats.org/spreadsheetml/2006/main">
  <authors>
    <author>الكاتب</author>
  </authors>
  <commentList>
    <comment ref="M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M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M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<sst xmlns="http://schemas.openxmlformats.org/spreadsheetml/2006/main" count="339" uniqueCount="95">
  <si>
    <t>عدد ساعات الدوام :</t>
  </si>
  <si>
    <t>لغاية</t>
  </si>
  <si>
    <t>وقت الدوام :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</si>
  <si>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</si>
  <si>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</si>
  <si>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</si>
  <si>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</si>
  <si>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</si>
  <si>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</si>
  <si>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</si>
  <si>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</si>
  <si>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</si>
  <si>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</si>
  <si>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</si>
  <si>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</si>
  <si>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</si>
  <si>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</si>
  <si>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</si>
  <si>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 xml:space="preserve"> الخروج المبكر</t>
  </si>
  <si>
    <t>ساعات التأخير (1)</t>
  </si>
  <si>
    <t>ساعات التأخير (2)</t>
  </si>
  <si>
    <t>ساعات التأخير (3)</t>
  </si>
  <si>
    <t>ساعات التأخير (4)</t>
  </si>
  <si>
    <t>ليندا محمد عبد الوهاب عطار</t>
  </si>
  <si>
    <t>محمد أحمد الشرع</t>
  </si>
  <si>
    <t>بانه علي أحمد العموش</t>
  </si>
  <si>
    <t>الاء كامل فاضي المشاقبة</t>
  </si>
  <si>
    <t xml:space="preserve">ريما محمود سلامة أبو ذويب </t>
  </si>
  <si>
    <t>عبد المجيد رزق السرور</t>
  </si>
  <si>
    <t>عبير فلاح المشاقبة</t>
  </si>
  <si>
    <t xml:space="preserve">صمادي محمد الصمادي </t>
  </si>
  <si>
    <t>عبد الرحيم ابراهيم الصمادي</t>
  </si>
  <si>
    <t xml:space="preserve">محمد علي أحمد العموش </t>
  </si>
  <si>
    <t>عواد محمد جابر عليمات</t>
  </si>
  <si>
    <t>ناصر عقلة خليفه عليمات</t>
  </si>
  <si>
    <t>حسين علي يوسف مسالمة</t>
  </si>
  <si>
    <t>مرفت عدنان سامية</t>
  </si>
  <si>
    <t xml:space="preserve">ماهر علي الخضر </t>
  </si>
  <si>
    <t>بشار هلال الخضر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</si>
  <si>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</si>
  <si>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</si>
  <si>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</si>
  <si>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 xml:space="preserve">مجموع الخصومات ل الخروج المبكر + ساعات التأحير + الغيابات حسب الشرط في الورقة رقم 1 تخصم من الراتب </t>
  </si>
  <si>
    <t xml:space="preserve"> الخروج هنا الشرط الخاص بالخروج</t>
  </si>
  <si>
    <t>اقوم بكتابة ساعة الخروج هنا + التاريخ  مثلا (03.01)  بتاريخ 10 /10 /2013يظهر لي في الخلية الأخيرة مكان المجموع مقدار الخصم حسب الراتب</t>
  </si>
  <si>
    <t>اقوم بكتابة ساعة التأخير هنا + التاريخ  مثلا (03.01)  بتاريخ 10 /10 /2013يظهر لي في الخلية الأخيرة مكان المجموع مقدار الخصم حسب الراتب</t>
  </si>
  <si>
    <t>خلدون</t>
  </si>
  <si>
    <t>محمود</t>
  </si>
  <si>
    <t>ايمن</t>
  </si>
  <si>
    <t>رامي</t>
  </si>
  <si>
    <t>مهند</t>
  </si>
  <si>
    <t>ايهم</t>
  </si>
  <si>
    <t>وقت الخروج</t>
  </si>
  <si>
    <t>صافي المرتب</t>
  </si>
  <si>
    <t>الشهر</t>
  </si>
  <si>
    <t>عدد أيام الشهر</t>
  </si>
  <si>
    <t>ساعات</t>
  </si>
  <si>
    <t>15 دقيقة</t>
  </si>
  <si>
    <t>&gt;15</t>
  </si>
  <si>
    <t>10/10/2013</t>
  </si>
  <si>
    <t>15/10/2013</t>
  </si>
  <si>
    <t xml:space="preserve"> الخروج هنا الشرط الخاص بالخروج + الغياب</t>
  </si>
  <si>
    <t>الوظيفة</t>
  </si>
  <si>
    <t>حضور</t>
  </si>
  <si>
    <t>إنصراف</t>
  </si>
  <si>
    <t>إنصراف مبكر</t>
  </si>
  <si>
    <t>تأخير دخول</t>
  </si>
  <si>
    <t>من الساعة</t>
  </si>
  <si>
    <t>إلى الساعة</t>
  </si>
  <si>
    <t>دوام الأطباء والإداريين</t>
  </si>
  <si>
    <t>الوقت المسموح به في الحضور</t>
  </si>
  <si>
    <t>الوقت المسموح به في الإنصراف</t>
  </si>
  <si>
    <t xml:space="preserve">عدد ساعات الدوام </t>
  </si>
  <si>
    <t>ز</t>
  </si>
  <si>
    <t>اليوم</t>
  </si>
  <si>
    <t>التاريخ</t>
  </si>
  <si>
    <t>شهر المحرم 1435</t>
  </si>
  <si>
    <t>اسم الموظف</t>
  </si>
  <si>
    <t>الراتب الأصلي</t>
  </si>
  <si>
    <t>الحضور</t>
  </si>
  <si>
    <t>عدد ساعات الخصم</t>
  </si>
  <si>
    <t>الإنصراف</t>
  </si>
  <si>
    <t>إداري</t>
  </si>
  <si>
    <t>عدد الغياب</t>
  </si>
  <si>
    <t>شهر صفر 1435</t>
  </si>
  <si>
    <t>شهر ربيع الأول 1435</t>
  </si>
  <si>
    <t>شهر ربيع الآخر 1435</t>
  </si>
  <si>
    <t>شهر جماد الأول 1435</t>
  </si>
  <si>
    <t>شهر جماد الآخر 1435</t>
  </si>
  <si>
    <t>شهر رجب 1435</t>
  </si>
  <si>
    <t>شهر شعبان 1435</t>
  </si>
  <si>
    <t xml:space="preserve">شهر رمضان 1435 </t>
  </si>
  <si>
    <t>شهر شوال 1435</t>
  </si>
  <si>
    <t>شهر ذي القعدة 1435</t>
  </si>
  <si>
    <t>شهر ذي الحجة 1435</t>
  </si>
</sst>
</file>

<file path=xl/styles.xml><?xml version="1.0" encoding="utf-8"?>
<styleSheet xmlns="http://schemas.openxmlformats.org/spreadsheetml/2006/main">
  <numFmts count="10">
    <numFmt numFmtId="164" formatCode="[$-F400]h:mm:ss\ AM/PM"/>
    <numFmt numFmtId="165" formatCode="[$-1010409]d/m/yyyy\ h:mm\ AM/PM;@"/>
    <numFmt numFmtId="166" formatCode="0.000"/>
    <numFmt numFmtId="167" formatCode="mmmm"/>
    <numFmt numFmtId="168" formatCode="[$-1000401]h:mm\ AM/PM;@"/>
    <numFmt numFmtId="169" formatCode="[$-1060000]B2d/mm/yyyy;@"/>
    <numFmt numFmtId="170" formatCode="[$-2860000]B2yyyy/mm/dd;@"/>
    <numFmt numFmtId="171" formatCode="[$-2000401]h:mm\ AM/PM;@"/>
    <numFmt numFmtId="172" formatCode="[$-1060000]B2yyyy/mm/dd;@"/>
    <numFmt numFmtId="174" formatCode="[$-1970000]B2yyyy/mm/dd;@"/>
  </numFmts>
  <fonts count="37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name val="Arial"/>
      <family val="2"/>
      <charset val="178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  <scheme val="minor"/>
    </font>
    <font>
      <b/>
      <sz val="14"/>
      <color indexed="9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b/>
      <sz val="14"/>
      <color theme="4" tint="-0.499984740745262"/>
      <name val="Arial"/>
      <family val="2"/>
    </font>
    <font>
      <sz val="11"/>
      <color theme="0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0"/>
      <name val="Arial"/>
      <family val="2"/>
    </font>
    <font>
      <sz val="14"/>
      <color theme="0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66FF"/>
        <bgColor indexed="64"/>
      </patternFill>
    </fill>
    <fill>
      <patternFill patternType="lightVertical">
        <bgColor theme="0" tint="-0.14996795556505021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/>
      <right style="thick">
        <color theme="1"/>
      </right>
      <top style="medium">
        <color indexed="64"/>
      </top>
      <bottom style="thick">
        <color theme="1"/>
      </bottom>
      <diagonal/>
    </border>
    <border>
      <left style="thick">
        <color theme="1"/>
      </left>
      <right style="medium">
        <color indexed="64"/>
      </right>
      <top style="medium">
        <color indexed="64"/>
      </top>
      <bottom style="thick">
        <color theme="1"/>
      </bottom>
      <diagonal/>
    </border>
    <border>
      <left style="thick">
        <color theme="1"/>
      </left>
      <right style="medium">
        <color indexed="64"/>
      </right>
      <top/>
      <bottom style="thick">
        <color theme="1"/>
      </bottom>
      <diagonal/>
    </border>
    <border>
      <left/>
      <right style="medium">
        <color indexed="64"/>
      </right>
      <top style="thick">
        <color theme="1"/>
      </top>
      <bottom style="thick">
        <color theme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theme="1"/>
      </left>
      <right style="medium">
        <color indexed="64"/>
      </right>
      <top style="thick">
        <color theme="1"/>
      </top>
      <bottom style="thick">
        <color theme="1"/>
      </bottom>
      <diagonal/>
    </border>
  </borders>
  <cellStyleXfs count="3">
    <xf numFmtId="0" fontId="0" fillId="0" borderId="0"/>
    <xf numFmtId="0" fontId="32" fillId="0" borderId="0"/>
    <xf numFmtId="0" fontId="35" fillId="0" borderId="0"/>
  </cellStyleXfs>
  <cellXfs count="2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7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5" fillId="8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11" borderId="15" xfId="0" applyFont="1" applyFill="1" applyBorder="1"/>
    <xf numFmtId="0" fontId="5" fillId="12" borderId="15" xfId="0" applyFont="1" applyFill="1" applyBorder="1"/>
    <xf numFmtId="0" fontId="5" fillId="13" borderId="15" xfId="0" applyFont="1" applyFill="1" applyBorder="1"/>
    <xf numFmtId="0" fontId="5" fillId="9" borderId="15" xfId="0" applyFont="1" applyFill="1" applyBorder="1"/>
    <xf numFmtId="0" fontId="0" fillId="0" borderId="0" xfId="0" applyFill="1"/>
    <xf numFmtId="0" fontId="0" fillId="0" borderId="0" xfId="0" applyFill="1" applyBorder="1"/>
    <xf numFmtId="165" fontId="10" fillId="10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5" fontId="11" fillId="13" borderId="15" xfId="0" applyNumberFormat="1" applyFont="1" applyFill="1" applyBorder="1" applyAlignment="1">
      <alignment horizontal="center" vertical="center"/>
    </xf>
    <xf numFmtId="165" fontId="11" fillId="9" borderId="15" xfId="0" applyNumberFormat="1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14" fontId="5" fillId="11" borderId="15" xfId="0" applyNumberFormat="1" applyFont="1" applyFill="1" applyBorder="1" applyAlignment="1">
      <alignment horizontal="center" vertical="center"/>
    </xf>
    <xf numFmtId="0" fontId="0" fillId="9" borderId="15" xfId="0" applyFill="1" applyBorder="1"/>
    <xf numFmtId="22" fontId="5" fillId="10" borderId="15" xfId="0" applyNumberFormat="1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22" fontId="5" fillId="10" borderId="15" xfId="0" applyNumberFormat="1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/>
    </xf>
    <xf numFmtId="14" fontId="10" fillId="12" borderId="15" xfId="0" applyNumberFormat="1" applyFont="1" applyFill="1" applyBorder="1" applyAlignment="1">
      <alignment horizontal="center" vertical="center"/>
    </xf>
    <xf numFmtId="14" fontId="10" fillId="2" borderId="15" xfId="0" applyNumberFormat="1" applyFont="1" applyFill="1" applyBorder="1" applyAlignment="1">
      <alignment horizontal="center" vertical="center"/>
    </xf>
    <xf numFmtId="165" fontId="12" fillId="10" borderId="17" xfId="0" applyNumberFormat="1" applyFont="1" applyFill="1" applyBorder="1" applyAlignment="1">
      <alignment horizontal="center" vertical="center"/>
    </xf>
    <xf numFmtId="0" fontId="13" fillId="10" borderId="0" xfId="0" applyFont="1" applyFill="1"/>
    <xf numFmtId="165" fontId="10" fillId="2" borderId="15" xfId="0" applyNumberFormat="1" applyFont="1" applyFill="1" applyBorder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15" xfId="0" applyFill="1" applyBorder="1"/>
    <xf numFmtId="0" fontId="0" fillId="0" borderId="15" xfId="0" applyBorder="1"/>
    <xf numFmtId="0" fontId="8" fillId="0" borderId="15" xfId="0" applyFont="1" applyBorder="1"/>
    <xf numFmtId="0" fontId="5" fillId="13" borderId="15" xfId="0" applyFont="1" applyFill="1" applyBorder="1" applyAlignment="1">
      <alignment horizontal="center" wrapText="1"/>
    </xf>
    <xf numFmtId="0" fontId="20" fillId="9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shrinkToFit="1" readingOrder="2"/>
    </xf>
    <xf numFmtId="0" fontId="7" fillId="7" borderId="15" xfId="0" applyFont="1" applyFill="1" applyBorder="1" applyAlignment="1">
      <alignment horizontal="center" vertical="center" shrinkToFit="1" readingOrder="2"/>
    </xf>
    <xf numFmtId="0" fontId="5" fillId="10" borderId="15" xfId="0" applyFont="1" applyFill="1" applyBorder="1" applyAlignment="1">
      <alignment horizontal="center" vertical="center" shrinkToFit="1" readingOrder="2"/>
    </xf>
    <xf numFmtId="14" fontId="5" fillId="2" borderId="15" xfId="0" applyNumberFormat="1" applyFont="1" applyFill="1" applyBorder="1" applyAlignment="1">
      <alignment horizontal="center" vertical="center" shrinkToFit="1" readingOrder="2"/>
    </xf>
    <xf numFmtId="0" fontId="5" fillId="2" borderId="15" xfId="0" applyFont="1" applyFill="1" applyBorder="1" applyAlignment="1">
      <alignment horizontal="center" vertical="center" shrinkToFit="1" readingOrder="2"/>
    </xf>
    <xf numFmtId="0" fontId="5" fillId="11" borderId="15" xfId="0" applyFont="1" applyFill="1" applyBorder="1" applyAlignment="1">
      <alignment horizontal="center" vertical="center" shrinkToFit="1" readingOrder="2"/>
    </xf>
    <xf numFmtId="165" fontId="10" fillId="10" borderId="15" xfId="0" applyNumberFormat="1" applyFont="1" applyFill="1" applyBorder="1" applyAlignment="1">
      <alignment horizontal="center" vertical="center" shrinkToFit="1" readingOrder="2"/>
    </xf>
    <xf numFmtId="14" fontId="5" fillId="11" borderId="15" xfId="0" applyNumberFormat="1" applyFont="1" applyFill="1" applyBorder="1" applyAlignment="1">
      <alignment horizontal="center" vertical="center" shrinkToFit="1" readingOrder="2"/>
    </xf>
    <xf numFmtId="22" fontId="5" fillId="10" borderId="15" xfId="0" applyNumberFormat="1" applyFont="1" applyFill="1" applyBorder="1" applyAlignment="1">
      <alignment horizontal="center" vertical="center" shrinkToFit="1" readingOrder="2"/>
    </xf>
    <xf numFmtId="0" fontId="8" fillId="8" borderId="13" xfId="0" applyFont="1" applyFill="1" applyBorder="1" applyAlignment="1">
      <alignment horizontal="center" vertical="center" shrinkToFit="1" readingOrder="2"/>
    </xf>
    <xf numFmtId="0" fontId="9" fillId="8" borderId="14" xfId="0" applyFont="1" applyFill="1" applyBorder="1" applyAlignment="1">
      <alignment horizontal="center" vertical="center" shrinkToFit="1" readingOrder="2"/>
    </xf>
    <xf numFmtId="0" fontId="9" fillId="9" borderId="14" xfId="0" applyFont="1" applyFill="1" applyBorder="1" applyAlignment="1">
      <alignment horizontal="center" vertical="center" shrinkToFit="1" readingOrder="2"/>
    </xf>
    <xf numFmtId="0" fontId="5" fillId="8" borderId="16" xfId="0" applyFont="1" applyFill="1" applyBorder="1" applyAlignment="1">
      <alignment horizontal="center" vertical="center" shrinkToFit="1" readingOrder="2"/>
    </xf>
    <xf numFmtId="14" fontId="24" fillId="2" borderId="15" xfId="0" applyNumberFormat="1" applyFont="1" applyFill="1" applyBorder="1" applyAlignment="1">
      <alignment horizontal="center" vertical="center" shrinkToFit="1" readingOrder="2"/>
    </xf>
    <xf numFmtId="0" fontId="7" fillId="7" borderId="18" xfId="0" applyFont="1" applyFill="1" applyBorder="1" applyAlignment="1">
      <alignment horizontal="center" vertical="center" shrinkToFit="1" readingOrder="2"/>
    </xf>
    <xf numFmtId="165" fontId="21" fillId="10" borderId="17" xfId="0" applyNumberFormat="1" applyFont="1" applyFill="1" applyBorder="1" applyAlignment="1">
      <alignment horizontal="center" vertical="center" shrinkToFit="1" readingOrder="2"/>
    </xf>
    <xf numFmtId="0" fontId="22" fillId="2" borderId="15" xfId="0" applyFont="1" applyFill="1" applyBorder="1" applyAlignment="1">
      <alignment horizontal="center" vertical="center" shrinkToFit="1" readingOrder="2"/>
    </xf>
    <xf numFmtId="0" fontId="22" fillId="10" borderId="15" xfId="0" applyFont="1" applyFill="1" applyBorder="1" applyAlignment="1">
      <alignment horizontal="center" vertical="center" shrinkToFit="1" readingOrder="2"/>
    </xf>
    <xf numFmtId="0" fontId="7" fillId="7" borderId="0" xfId="0" applyFont="1" applyFill="1" applyBorder="1" applyAlignment="1">
      <alignment horizontal="center" vertical="center" shrinkToFit="1" readingOrder="2"/>
    </xf>
    <xf numFmtId="0" fontId="23" fillId="10" borderId="0" xfId="0" applyFont="1" applyFill="1" applyAlignment="1">
      <alignment horizontal="center" vertical="center" shrinkToFit="1" readingOrder="2"/>
    </xf>
    <xf numFmtId="14" fontId="22" fillId="2" borderId="15" xfId="0" applyNumberFormat="1" applyFont="1" applyFill="1" applyBorder="1" applyAlignment="1">
      <alignment horizontal="center" vertical="center" shrinkToFit="1" readingOrder="2"/>
    </xf>
    <xf numFmtId="14" fontId="10" fillId="2" borderId="15" xfId="0" applyNumberFormat="1" applyFont="1" applyFill="1" applyBorder="1" applyAlignment="1">
      <alignment horizontal="center" vertical="center" shrinkToFit="1" readingOrder="2"/>
    </xf>
    <xf numFmtId="165" fontId="10" fillId="2" borderId="15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0" fillId="0" borderId="15" xfId="0" applyNumberForma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2" fillId="13" borderId="15" xfId="0" applyNumberFormat="1" applyFont="1" applyFill="1" applyBorder="1" applyAlignment="1">
      <alignment horizontal="center" vertical="center" shrinkToFit="1" readingOrder="2"/>
    </xf>
    <xf numFmtId="0" fontId="26" fillId="15" borderId="0" xfId="0" applyFont="1" applyFill="1" applyAlignment="1">
      <alignment horizontal="center" vertical="center" shrinkToFit="1" readingOrder="2"/>
    </xf>
    <xf numFmtId="166" fontId="0" fillId="16" borderId="15" xfId="0" applyNumberFormat="1" applyFill="1" applyBorder="1" applyAlignment="1">
      <alignment horizontal="center" vertical="center" shrinkToFit="1" readingOrder="2"/>
    </xf>
    <xf numFmtId="0" fontId="2" fillId="0" borderId="11" xfId="0" applyFont="1" applyBorder="1" applyAlignment="1">
      <alignment vertical="center" readingOrder="1"/>
    </xf>
    <xf numFmtId="0" fontId="2" fillId="0" borderId="12" xfId="0" applyFont="1" applyBorder="1" applyAlignment="1">
      <alignment vertical="center" readingOrder="1"/>
    </xf>
    <xf numFmtId="0" fontId="2" fillId="0" borderId="11" xfId="0" applyFont="1" applyBorder="1" applyAlignment="1">
      <alignment horizontal="left" vertical="center" readingOrder="1"/>
    </xf>
    <xf numFmtId="167" fontId="25" fillId="14" borderId="19" xfId="0" applyNumberFormat="1" applyFont="1" applyFill="1" applyBorder="1" applyAlignment="1">
      <alignment horizontal="center" vertical="center" shrinkToFit="1" readingOrder="2"/>
    </xf>
    <xf numFmtId="0" fontId="5" fillId="12" borderId="15" xfId="0" applyFont="1" applyFill="1" applyBorder="1" applyAlignment="1">
      <alignment horizontal="center" vertical="center" shrinkToFi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2" xfId="0" applyNumberFormat="1" applyFont="1" applyFill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8" fontId="1" fillId="3" borderId="1" xfId="0" applyNumberFormat="1" applyFont="1" applyFill="1" applyBorder="1" applyAlignment="1">
      <alignment horizontal="center" vertical="center"/>
    </xf>
    <xf numFmtId="168" fontId="1" fillId="3" borderId="12" xfId="0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1" fillId="5" borderId="12" xfId="0" applyNumberFormat="1" applyFont="1" applyFill="1" applyBorder="1" applyAlignment="1">
      <alignment horizontal="center" vertical="center"/>
    </xf>
    <xf numFmtId="168" fontId="1" fillId="4" borderId="1" xfId="0" applyNumberFormat="1" applyFont="1" applyFill="1" applyBorder="1" applyAlignment="1">
      <alignment horizontal="center" vertical="center"/>
    </xf>
    <xf numFmtId="168" fontId="1" fillId="4" borderId="12" xfId="0" applyNumberFormat="1" applyFont="1" applyFill="1" applyBorder="1" applyAlignment="1">
      <alignment horizontal="center" vertical="center"/>
    </xf>
    <xf numFmtId="168" fontId="11" fillId="9" borderId="15" xfId="0" applyNumberFormat="1" applyFont="1" applyFill="1" applyBorder="1" applyAlignment="1">
      <alignment horizontal="center" vertical="center"/>
    </xf>
    <xf numFmtId="168" fontId="11" fillId="9" borderId="15" xfId="0" applyNumberFormat="1" applyFont="1" applyFill="1" applyBorder="1" applyAlignment="1">
      <alignment horizontal="center" vertical="center" shrinkToFit="1"/>
    </xf>
    <xf numFmtId="0" fontId="25" fillId="0" borderId="0" xfId="0" applyFont="1" applyBorder="1" applyAlignment="1">
      <alignment horizontal="center" vertical="center" shrinkToFit="1" readingOrder="2"/>
    </xf>
    <xf numFmtId="0" fontId="27" fillId="17" borderId="0" xfId="0" applyFont="1" applyFill="1" applyAlignment="1">
      <alignment horizontal="center" vertical="center" readingOrder="2"/>
    </xf>
    <xf numFmtId="0" fontId="0" fillId="17" borderId="0" xfId="0" applyFill="1"/>
    <xf numFmtId="0" fontId="28" fillId="0" borderId="0" xfId="0" applyFont="1" applyFill="1" applyBorder="1"/>
    <xf numFmtId="14" fontId="0" fillId="0" borderId="0" xfId="0" applyNumberFormat="1"/>
    <xf numFmtId="0" fontId="0" fillId="18" borderId="0" xfId="0" applyFill="1"/>
    <xf numFmtId="0" fontId="31" fillId="18" borderId="0" xfId="0" applyFont="1" applyFill="1"/>
    <xf numFmtId="14" fontId="31" fillId="18" borderId="0" xfId="0" applyNumberFormat="1" applyFont="1" applyFill="1"/>
    <xf numFmtId="0" fontId="14" fillId="0" borderId="23" xfId="1" applyFont="1" applyBorder="1" applyAlignment="1">
      <alignment horizontal="center" wrapText="1" readingOrder="2"/>
    </xf>
    <xf numFmtId="168" fontId="14" fillId="0" borderId="23" xfId="1" applyNumberFormat="1" applyFont="1" applyBorder="1" applyAlignment="1">
      <alignment horizontal="center" vertical="center" shrinkToFit="1" readingOrder="2"/>
    </xf>
    <xf numFmtId="168" fontId="2" fillId="0" borderId="12" xfId="0" applyNumberFormat="1" applyFont="1" applyBorder="1" applyAlignment="1">
      <alignment horizontal="center" vertical="center" shrinkToFit="1" readingOrder="2"/>
    </xf>
    <xf numFmtId="0" fontId="33" fillId="0" borderId="1" xfId="0" applyFont="1" applyBorder="1" applyAlignment="1">
      <alignment horizontal="center" vertical="center" shrinkToFit="1" readingOrder="2"/>
    </xf>
    <xf numFmtId="0" fontId="33" fillId="0" borderId="1" xfId="0" applyFont="1" applyBorder="1" applyAlignment="1">
      <alignment horizontal="center" vertical="center"/>
    </xf>
    <xf numFmtId="169" fontId="29" fillId="19" borderId="6" xfId="0" applyNumberFormat="1" applyFont="1" applyFill="1" applyBorder="1" applyAlignment="1">
      <alignment horizontal="center" vertical="center" shrinkToFit="1" readingOrder="2"/>
    </xf>
    <xf numFmtId="169" fontId="29" fillId="26" borderId="6" xfId="0" applyNumberFormat="1" applyFont="1" applyFill="1" applyBorder="1" applyAlignment="1">
      <alignment horizontal="center" vertical="center" shrinkToFit="1" readingOrder="2"/>
    </xf>
    <xf numFmtId="168" fontId="14" fillId="18" borderId="0" xfId="1" applyNumberFormat="1" applyFont="1" applyFill="1" applyBorder="1" applyAlignment="1">
      <alignment horizontal="center" vertical="center" shrinkToFit="1" readingOrder="2"/>
    </xf>
    <xf numFmtId="169" fontId="29" fillId="19" borderId="19" xfId="0" applyNumberFormat="1" applyFont="1" applyFill="1" applyBorder="1" applyAlignment="1">
      <alignment vertical="center" shrinkToFit="1" readingOrder="2"/>
    </xf>
    <xf numFmtId="169" fontId="29" fillId="26" borderId="19" xfId="0" applyNumberFormat="1" applyFont="1" applyFill="1" applyBorder="1" applyAlignment="1">
      <alignment vertical="center" shrinkToFit="1" readingOrder="2"/>
    </xf>
    <xf numFmtId="171" fontId="14" fillId="0" borderId="23" xfId="1" applyNumberFormat="1" applyFont="1" applyBorder="1" applyAlignment="1">
      <alignment horizontal="center" vertical="center" shrinkToFit="1" readingOrder="2"/>
    </xf>
    <xf numFmtId="0" fontId="25" fillId="18" borderId="0" xfId="0" applyFont="1" applyFill="1" applyBorder="1" applyAlignment="1">
      <alignment horizontal="center" vertical="center" shrinkToFit="1" readingOrder="2"/>
    </xf>
    <xf numFmtId="0" fontId="25" fillId="0" borderId="7" xfId="0" applyFont="1" applyBorder="1" applyAlignment="1">
      <alignment horizontal="center" vertical="center" shrinkToFit="1" readingOrder="2"/>
    </xf>
    <xf numFmtId="170" fontId="25" fillId="0" borderId="24" xfId="0" applyNumberFormat="1" applyFont="1" applyBorder="1" applyAlignment="1">
      <alignment horizontal="center" vertical="center" shrinkToFit="1" readingOrder="2"/>
    </xf>
    <xf numFmtId="172" fontId="25" fillId="0" borderId="27" xfId="0" applyNumberFormat="1" applyFont="1" applyBorder="1" applyAlignment="1">
      <alignment horizontal="center" vertical="center" shrinkToFit="1" readingOrder="2"/>
    </xf>
    <xf numFmtId="0" fontId="25" fillId="0" borderId="28" xfId="2" applyFont="1" applyBorder="1" applyAlignment="1">
      <alignment horizontal="center"/>
    </xf>
    <xf numFmtId="0" fontId="25" fillId="0" borderId="25" xfId="2" applyFont="1" applyBorder="1" applyAlignment="1">
      <alignment horizontal="center"/>
    </xf>
    <xf numFmtId="0" fontId="25" fillId="0" borderId="26" xfId="2" applyFont="1" applyBorder="1" applyAlignment="1">
      <alignment horizontal="center"/>
    </xf>
    <xf numFmtId="168" fontId="0" fillId="0" borderId="0" xfId="0" applyNumberFormat="1" applyBorder="1" applyAlignment="1">
      <alignment horizontal="center" vertical="center" shrinkToFit="1" readingOrder="2"/>
    </xf>
    <xf numFmtId="0" fontId="1" fillId="31" borderId="10" xfId="0" applyFont="1" applyFill="1" applyBorder="1" applyAlignment="1">
      <alignment horizontal="center" vertical="center" shrinkToFit="1" readingOrder="2"/>
    </xf>
    <xf numFmtId="168" fontId="1" fillId="31" borderId="1" xfId="0" applyNumberFormat="1" applyFont="1" applyFill="1" applyBorder="1" applyAlignment="1">
      <alignment horizontal="center" vertical="center" shrinkToFit="1" readingOrder="2"/>
    </xf>
    <xf numFmtId="168" fontId="1" fillId="31" borderId="12" xfId="0" applyNumberFormat="1" applyFont="1" applyFill="1" applyBorder="1" applyAlignment="1">
      <alignment horizontal="center" vertical="center" shrinkToFit="1" readingOrder="2"/>
    </xf>
    <xf numFmtId="168" fontId="1" fillId="20" borderId="1" xfId="0" applyNumberFormat="1" applyFont="1" applyFill="1" applyBorder="1" applyAlignment="1">
      <alignment horizontal="center" vertical="center" shrinkToFit="1" readingOrder="2"/>
    </xf>
    <xf numFmtId="0" fontId="1" fillId="30" borderId="10" xfId="0" applyFont="1" applyFill="1" applyBorder="1" applyAlignment="1">
      <alignment horizontal="center" vertical="center" shrinkToFit="1" readingOrder="2"/>
    </xf>
    <xf numFmtId="168" fontId="1" fillId="30" borderId="1" xfId="0" applyNumberFormat="1" applyFont="1" applyFill="1" applyBorder="1" applyAlignment="1">
      <alignment horizontal="center" vertical="center" shrinkToFit="1" readingOrder="2"/>
    </xf>
    <xf numFmtId="168" fontId="1" fillId="30" borderId="12" xfId="0" applyNumberFormat="1" applyFont="1" applyFill="1" applyBorder="1" applyAlignment="1">
      <alignment horizontal="center" vertical="center" shrinkToFit="1" readingOrder="2"/>
    </xf>
    <xf numFmtId="0" fontId="1" fillId="22" borderId="10" xfId="0" applyFont="1" applyFill="1" applyBorder="1" applyAlignment="1">
      <alignment horizontal="center" vertical="center" shrinkToFit="1" readingOrder="2"/>
    </xf>
    <xf numFmtId="168" fontId="1" fillId="22" borderId="1" xfId="0" applyNumberFormat="1" applyFont="1" applyFill="1" applyBorder="1" applyAlignment="1">
      <alignment horizontal="center" vertical="center" shrinkToFit="1" readingOrder="2"/>
    </xf>
    <xf numFmtId="168" fontId="1" fillId="22" borderId="12" xfId="0" applyNumberFormat="1" applyFont="1" applyFill="1" applyBorder="1" applyAlignment="1">
      <alignment horizontal="center" vertical="center" shrinkToFit="1" readingOrder="2"/>
    </xf>
    <xf numFmtId="0" fontId="14" fillId="18" borderId="0" xfId="1" applyFont="1" applyFill="1" applyBorder="1" applyAlignment="1">
      <alignment horizontal="center" wrapText="1" readingOrder="2"/>
    </xf>
    <xf numFmtId="168" fontId="1" fillId="18" borderId="0" xfId="0" applyNumberFormat="1" applyFont="1" applyFill="1" applyBorder="1" applyAlignment="1">
      <alignment horizontal="center" vertical="center" shrinkToFit="1" readingOrder="2"/>
    </xf>
    <xf numFmtId="168" fontId="0" fillId="18" borderId="0" xfId="0" applyNumberFormat="1" applyFill="1" applyBorder="1" applyAlignment="1">
      <alignment horizontal="center" vertical="center" shrinkToFit="1" readingOrder="2"/>
    </xf>
    <xf numFmtId="0" fontId="14" fillId="0" borderId="29" xfId="1" applyFont="1" applyBorder="1" applyAlignment="1">
      <alignment horizontal="center" wrapText="1" readingOrder="2"/>
    </xf>
    <xf numFmtId="0" fontId="0" fillId="18" borderId="0" xfId="0" applyFill="1" applyBorder="1"/>
    <xf numFmtId="0" fontId="14" fillId="0" borderId="28" xfId="1" applyNumberFormat="1" applyFont="1" applyBorder="1" applyAlignment="1">
      <alignment horizontal="center" vertical="center" shrinkToFit="1" readingOrder="2"/>
    </xf>
    <xf numFmtId="0" fontId="1" fillId="18" borderId="0" xfId="0" applyFont="1" applyFill="1" applyBorder="1" applyAlignment="1">
      <alignment horizontal="center" vertical="center" shrinkToFit="1" readingOrder="2"/>
    </xf>
    <xf numFmtId="0" fontId="14" fillId="0" borderId="30" xfId="1" applyFont="1" applyBorder="1" applyAlignment="1">
      <alignment horizontal="center" wrapText="1" readingOrder="2"/>
    </xf>
    <xf numFmtId="0" fontId="14" fillId="0" borderId="31" xfId="1" applyFont="1" applyBorder="1" applyAlignment="1">
      <alignment horizontal="center" wrapText="1" readingOrder="2"/>
    </xf>
    <xf numFmtId="0" fontId="14" fillId="0" borderId="32" xfId="1" applyFont="1" applyBorder="1" applyAlignment="1">
      <alignment horizontal="center" wrapText="1" readingOrder="2"/>
    </xf>
    <xf numFmtId="168" fontId="14" fillId="0" borderId="33" xfId="1" applyNumberFormat="1" applyFont="1" applyBorder="1" applyAlignment="1">
      <alignment horizontal="center" vertical="center" shrinkToFit="1" readingOrder="2"/>
    </xf>
    <xf numFmtId="0" fontId="0" fillId="0" borderId="5" xfId="0" applyBorder="1" applyAlignment="1">
      <alignment horizontal="center" vertical="center" shrinkToFit="1" readingOrder="2"/>
    </xf>
    <xf numFmtId="168" fontId="0" fillId="0" borderId="6" xfId="0" applyNumberFormat="1" applyBorder="1" applyAlignment="1">
      <alignment horizontal="center" vertical="center" shrinkToFit="1" readingOrder="2"/>
    </xf>
    <xf numFmtId="168" fontId="1" fillId="22" borderId="1" xfId="0" applyNumberFormat="1" applyFont="1" applyFill="1" applyBorder="1" applyAlignment="1">
      <alignment horizontal="center" vertical="center" shrinkToFit="1" readingOrder="2"/>
    </xf>
    <xf numFmtId="168" fontId="1" fillId="22" borderId="12" xfId="0" applyNumberFormat="1" applyFont="1" applyFill="1" applyBorder="1" applyAlignment="1">
      <alignment horizontal="center" vertical="center" shrinkToFit="1" readingOrder="2"/>
    </xf>
    <xf numFmtId="168" fontId="0" fillId="0" borderId="0" xfId="0" applyNumberFormat="1" applyBorder="1" applyAlignment="1">
      <alignment horizontal="center" vertical="center" shrinkToFit="1" readingOrder="2"/>
    </xf>
    <xf numFmtId="168" fontId="0" fillId="0" borderId="6" xfId="0" applyNumberFormat="1" applyBorder="1" applyAlignment="1">
      <alignment horizontal="center" vertical="center" shrinkToFit="1" readingOrder="2"/>
    </xf>
    <xf numFmtId="168" fontId="1" fillId="31" borderId="1" xfId="0" applyNumberFormat="1" applyFont="1" applyFill="1" applyBorder="1" applyAlignment="1">
      <alignment horizontal="center" vertical="center" shrinkToFit="1" readingOrder="2"/>
    </xf>
    <xf numFmtId="168" fontId="1" fillId="31" borderId="12" xfId="0" applyNumberFormat="1" applyFont="1" applyFill="1" applyBorder="1" applyAlignment="1">
      <alignment horizontal="center" vertical="center" shrinkToFit="1" readingOrder="2"/>
    </xf>
    <xf numFmtId="168" fontId="1" fillId="30" borderId="1" xfId="0" applyNumberFormat="1" applyFont="1" applyFill="1" applyBorder="1" applyAlignment="1">
      <alignment horizontal="center" vertical="center" shrinkToFit="1" readingOrder="2"/>
    </xf>
    <xf numFmtId="168" fontId="1" fillId="30" borderId="12" xfId="0" applyNumberFormat="1" applyFont="1" applyFill="1" applyBorder="1" applyAlignment="1">
      <alignment horizontal="center" vertical="center" shrinkToFit="1" readingOrder="2"/>
    </xf>
    <xf numFmtId="171" fontId="25" fillId="0" borderId="27" xfId="0" applyNumberFormat="1" applyFont="1" applyFill="1" applyBorder="1" applyAlignment="1">
      <alignment horizontal="center" vertical="center" shrinkToFit="1" readingOrder="2"/>
    </xf>
    <xf numFmtId="14" fontId="31" fillId="18" borderId="0" xfId="0" applyNumberFormat="1" applyFont="1" applyFill="1" applyBorder="1"/>
    <xf numFmtId="168" fontId="2" fillId="31" borderId="1" xfId="0" applyNumberFormat="1" applyFont="1" applyFill="1" applyBorder="1" applyAlignment="1">
      <alignment horizontal="center" vertical="center" shrinkToFit="1" readingOrder="2"/>
    </xf>
    <xf numFmtId="168" fontId="34" fillId="25" borderId="1" xfId="0" applyNumberFormat="1" applyFont="1" applyFill="1" applyBorder="1" applyAlignment="1">
      <alignment horizontal="center" vertical="center" shrinkToFit="1" readingOrder="2"/>
    </xf>
    <xf numFmtId="2" fontId="34" fillId="28" borderId="12" xfId="0" applyNumberFormat="1" applyFont="1" applyFill="1" applyBorder="1" applyAlignment="1">
      <alignment horizontal="center" vertical="center" shrinkToFit="1" readingOrder="2"/>
    </xf>
    <xf numFmtId="0" fontId="1" fillId="20" borderId="12" xfId="0" applyNumberFormat="1" applyFont="1" applyFill="1" applyBorder="1" applyAlignment="1">
      <alignment horizontal="center" vertical="center" shrinkToFit="1" readingOrder="2"/>
    </xf>
    <xf numFmtId="0" fontId="2" fillId="27" borderId="1" xfId="0" applyNumberFormat="1" applyFont="1" applyFill="1" applyBorder="1" applyAlignment="1">
      <alignment horizontal="center" vertical="center" shrinkToFit="1" readingOrder="2"/>
    </xf>
    <xf numFmtId="2" fontId="34" fillId="18" borderId="0" xfId="0" applyNumberFormat="1" applyFont="1" applyFill="1" applyBorder="1" applyAlignment="1">
      <alignment horizontal="center" vertical="center" shrinkToFit="1" readingOrder="2"/>
    </xf>
    <xf numFmtId="2" fontId="34" fillId="28" borderId="11" xfId="0" applyNumberFormat="1" applyFont="1" applyFill="1" applyBorder="1" applyAlignment="1">
      <alignment horizontal="center" vertical="center" shrinkToFit="1" readingOrder="2"/>
    </xf>
    <xf numFmtId="169" fontId="29" fillId="26" borderId="2" xfId="0" applyNumberFormat="1" applyFont="1" applyFill="1" applyBorder="1" applyAlignment="1">
      <alignment vertical="center" shrinkToFit="1" readingOrder="2"/>
    </xf>
    <xf numFmtId="0" fontId="14" fillId="0" borderId="36" xfId="1" applyNumberFormat="1" applyFont="1" applyBorder="1" applyAlignment="1">
      <alignment horizontal="center" vertical="center" shrinkToFit="1" readingOrder="2"/>
    </xf>
    <xf numFmtId="0" fontId="25" fillId="0" borderId="27" xfId="2" applyFont="1" applyBorder="1" applyAlignment="1">
      <alignment horizontal="center"/>
    </xf>
    <xf numFmtId="0" fontId="25" fillId="0" borderId="8" xfId="0" applyFont="1" applyBorder="1" applyAlignment="1">
      <alignment horizontal="center" vertical="center" shrinkToFit="1" readingOrder="2"/>
    </xf>
    <xf numFmtId="1" fontId="30" fillId="34" borderId="0" xfId="0" applyNumberFormat="1" applyFont="1" applyFill="1" applyBorder="1" applyAlignment="1">
      <alignment horizontal="center" vertical="center" shrinkToFit="1" readingOrder="2"/>
    </xf>
    <xf numFmtId="169" fontId="29" fillId="34" borderId="0" xfId="0" applyNumberFormat="1" applyFont="1" applyFill="1" applyBorder="1" applyAlignment="1">
      <alignment vertical="center" shrinkToFit="1" readingOrder="2"/>
    </xf>
    <xf numFmtId="0" fontId="14" fillId="34" borderId="0" xfId="1" applyNumberFormat="1" applyFont="1" applyFill="1" applyBorder="1" applyAlignment="1">
      <alignment horizontal="center" vertical="center" shrinkToFit="1" readingOrder="2"/>
    </xf>
    <xf numFmtId="0" fontId="8" fillId="34" borderId="0" xfId="1" applyNumberFormat="1" applyFont="1" applyFill="1" applyBorder="1" applyAlignment="1">
      <alignment horizontal="center" vertical="center" shrinkToFit="1" readingOrder="2"/>
    </xf>
    <xf numFmtId="0" fontId="14" fillId="0" borderId="37" xfId="1" applyFont="1" applyBorder="1" applyAlignment="1">
      <alignment horizontal="center" wrapText="1" readingOrder="2"/>
    </xf>
    <xf numFmtId="0" fontId="8" fillId="32" borderId="24" xfId="1" applyNumberFormat="1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8" fontId="25" fillId="32" borderId="21" xfId="0" applyNumberFormat="1" applyFont="1" applyFill="1" applyBorder="1" applyAlignment="1">
      <alignment horizontal="center" vertical="center" shrinkToFit="1" readingOrder="2"/>
    </xf>
    <xf numFmtId="168" fontId="25" fillId="32" borderId="34" xfId="0" applyNumberFormat="1" applyFont="1" applyFill="1" applyBorder="1" applyAlignment="1">
      <alignment horizontal="center" vertical="center" shrinkToFit="1" readingOrder="2"/>
    </xf>
    <xf numFmtId="0" fontId="8" fillId="15" borderId="35" xfId="1" applyNumberFormat="1" applyFont="1" applyFill="1" applyBorder="1" applyAlignment="1">
      <alignment horizontal="center" vertical="center" shrinkToFit="1" readingOrder="2"/>
    </xf>
    <xf numFmtId="0" fontId="8" fillId="15" borderId="22" xfId="1" applyNumberFormat="1" applyFont="1" applyFill="1" applyBorder="1" applyAlignment="1">
      <alignment horizontal="center" vertical="center" shrinkToFit="1" readingOrder="2"/>
    </xf>
    <xf numFmtId="0" fontId="34" fillId="29" borderId="2" xfId="0" applyFont="1" applyFill="1" applyBorder="1" applyAlignment="1">
      <alignment horizontal="center"/>
    </xf>
    <xf numFmtId="0" fontId="34" fillId="29" borderId="3" xfId="0" applyFont="1" applyFill="1" applyBorder="1" applyAlignment="1">
      <alignment horizontal="center"/>
    </xf>
    <xf numFmtId="0" fontId="34" fillId="29" borderId="4" xfId="0" applyFont="1" applyFill="1" applyBorder="1" applyAlignment="1">
      <alignment horizontal="center"/>
    </xf>
    <xf numFmtId="0" fontId="2" fillId="23" borderId="10" xfId="0" applyFont="1" applyFill="1" applyBorder="1" applyAlignment="1">
      <alignment horizontal="center" vertical="center" shrinkToFit="1" readingOrder="2"/>
    </xf>
    <xf numFmtId="0" fontId="2" fillId="23" borderId="12" xfId="0" applyFont="1" applyFill="1" applyBorder="1" applyAlignment="1">
      <alignment horizontal="center" vertical="center" shrinkToFit="1" readingOrder="2"/>
    </xf>
    <xf numFmtId="0" fontId="25" fillId="21" borderId="12" xfId="0" applyFont="1" applyFill="1" applyBorder="1" applyAlignment="1">
      <alignment horizontal="center" vertical="center" shrinkToFit="1" readingOrder="2"/>
    </xf>
    <xf numFmtId="0" fontId="25" fillId="21" borderId="4" xfId="0" applyFont="1" applyFill="1" applyBorder="1" applyAlignment="1">
      <alignment horizontal="center" vertical="center" shrinkToFit="1" readingOrder="2"/>
    </xf>
    <xf numFmtId="0" fontId="25" fillId="21" borderId="20" xfId="0" applyFont="1" applyFill="1" applyBorder="1" applyAlignment="1">
      <alignment horizontal="center" vertical="center" shrinkToFit="1" readingOrder="2"/>
    </xf>
    <xf numFmtId="0" fontId="25" fillId="21" borderId="19" xfId="0" applyFont="1" applyFill="1" applyBorder="1" applyAlignment="1">
      <alignment horizontal="center" vertical="center" shrinkToFit="1" readingOrder="2"/>
    </xf>
    <xf numFmtId="1" fontId="30" fillId="24" borderId="7" xfId="0" applyNumberFormat="1" applyFont="1" applyFill="1" applyBorder="1" applyAlignment="1">
      <alignment horizontal="center" vertical="center" shrinkToFit="1" readingOrder="2"/>
    </xf>
    <xf numFmtId="1" fontId="30" fillId="24" borderId="8" xfId="0" applyNumberFormat="1" applyFont="1" applyFill="1" applyBorder="1" applyAlignment="1">
      <alignment horizontal="center" vertical="center" shrinkToFit="1" readingOrder="2"/>
    </xf>
    <xf numFmtId="1" fontId="30" fillId="24" borderId="9" xfId="0" applyNumberFormat="1" applyFont="1" applyFill="1" applyBorder="1" applyAlignment="1">
      <alignment horizontal="center" vertical="center" shrinkToFit="1" readingOrder="2"/>
    </xf>
    <xf numFmtId="168" fontId="25" fillId="15" borderId="21" xfId="0" applyNumberFormat="1" applyFont="1" applyFill="1" applyBorder="1" applyAlignment="1">
      <alignment horizontal="center" vertical="center" shrinkToFit="1" readingOrder="2"/>
    </xf>
    <xf numFmtId="168" fontId="25" fillId="15" borderId="34" xfId="0" applyNumberFormat="1" applyFont="1" applyFill="1" applyBorder="1" applyAlignment="1">
      <alignment horizontal="center" vertical="center" shrinkToFit="1" readingOrder="2"/>
    </xf>
    <xf numFmtId="0" fontId="34" fillId="29" borderId="10" xfId="0" applyFont="1" applyFill="1" applyBorder="1" applyAlignment="1">
      <alignment horizontal="center"/>
    </xf>
    <xf numFmtId="0" fontId="34" fillId="29" borderId="11" xfId="0" applyFont="1" applyFill="1" applyBorder="1" applyAlignment="1">
      <alignment horizontal="center"/>
    </xf>
    <xf numFmtId="0" fontId="34" fillId="29" borderId="12" xfId="0" applyFont="1" applyFill="1" applyBorder="1" applyAlignment="1">
      <alignment horizontal="center"/>
    </xf>
    <xf numFmtId="0" fontId="19" fillId="8" borderId="2" xfId="1" applyFont="1" applyFill="1" applyBorder="1" applyAlignment="1">
      <alignment horizontal="center" vertical="center" wrapText="1" shrinkToFit="1" readingOrder="2"/>
    </xf>
    <xf numFmtId="0" fontId="19" fillId="8" borderId="4" xfId="1" applyFont="1" applyFill="1" applyBorder="1" applyAlignment="1">
      <alignment horizontal="center" vertical="center" wrapText="1" shrinkToFit="1" readingOrder="2"/>
    </xf>
    <xf numFmtId="0" fontId="19" fillId="8" borderId="7" xfId="1" applyFont="1" applyFill="1" applyBorder="1" applyAlignment="1">
      <alignment horizontal="center" vertical="center" wrapText="1" shrinkToFit="1" readingOrder="2"/>
    </xf>
    <xf numFmtId="0" fontId="19" fillId="8" borderId="9" xfId="1" applyFont="1" applyFill="1" applyBorder="1" applyAlignment="1">
      <alignment horizontal="center" vertical="center" wrapText="1" shrinkToFit="1" readingOrder="2"/>
    </xf>
    <xf numFmtId="168" fontId="36" fillId="33" borderId="10" xfId="0" applyNumberFormat="1" applyFont="1" applyFill="1" applyBorder="1" applyAlignment="1">
      <alignment horizontal="center" vertical="center" shrinkToFit="1" readingOrder="2"/>
    </xf>
    <xf numFmtId="168" fontId="36" fillId="33" borderId="11" xfId="0" applyNumberFormat="1" applyFont="1" applyFill="1" applyBorder="1" applyAlignment="1">
      <alignment horizontal="center" vertical="center" shrinkToFit="1" readingOrder="2"/>
    </xf>
    <xf numFmtId="168" fontId="36" fillId="33" borderId="12" xfId="0" applyNumberFormat="1" applyFont="1" applyFill="1" applyBorder="1" applyAlignment="1">
      <alignment horizontal="center" vertical="center" shrinkToFit="1" readingOrder="2"/>
    </xf>
    <xf numFmtId="0" fontId="19" fillId="8" borderId="19" xfId="1" applyFont="1" applyFill="1" applyBorder="1" applyAlignment="1">
      <alignment horizontal="center" vertical="center" wrapText="1" shrinkToFit="1" readingOrder="2"/>
    </xf>
    <xf numFmtId="0" fontId="19" fillId="8" borderId="20" xfId="1" applyFont="1" applyFill="1" applyBorder="1" applyAlignment="1">
      <alignment horizontal="center" vertical="center" wrapText="1" shrinkToFit="1" readingOrder="2"/>
    </xf>
    <xf numFmtId="0" fontId="19" fillId="8" borderId="5" xfId="1" applyFont="1" applyFill="1" applyBorder="1" applyAlignment="1">
      <alignment horizontal="center" vertical="center" wrapText="1" shrinkToFit="1" readingOrder="2"/>
    </xf>
    <xf numFmtId="0" fontId="19" fillId="8" borderId="6" xfId="1" applyFont="1" applyFill="1" applyBorder="1" applyAlignment="1">
      <alignment horizontal="center" vertical="center" wrapText="1" shrinkToFit="1" readingOrder="2"/>
    </xf>
    <xf numFmtId="0" fontId="25" fillId="21" borderId="1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wrapText="1"/>
    </xf>
    <xf numFmtId="174" fontId="25" fillId="0" borderId="27" xfId="0" applyNumberFormat="1" applyFont="1" applyBorder="1" applyAlignment="1">
      <alignment horizontal="center" vertical="center" shrinkToFit="1" readingOrder="2"/>
    </xf>
  </cellXfs>
  <cellStyles count="3">
    <cellStyle name="Normal" xfId="0" builtinId="0"/>
    <cellStyle name="Normal 2" xfId="1"/>
    <cellStyle name="Normal_دالة أيام" xfId="2"/>
  </cellStyles>
  <dxfs count="86"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966FF"/>
      <color rgb="FFD60093"/>
      <color rgb="FFA50021"/>
      <color rgb="FFCC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workbookViewId="0">
      <selection activeCell="D5" sqref="D5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1:5" ht="15" thickBot="1"/>
    <row r="3" spans="1:5" ht="30.75" customHeight="1" thickBot="1">
      <c r="B3" s="7" t="s">
        <v>2</v>
      </c>
      <c r="C3" s="9">
        <v>0.375</v>
      </c>
      <c r="D3" s="10" t="s">
        <v>1</v>
      </c>
      <c r="E3" s="8">
        <v>0.66666666666666663</v>
      </c>
    </row>
    <row r="4" spans="1:5" ht="6.75" customHeight="1" thickBot="1">
      <c r="B4" s="192"/>
      <c r="C4" s="193"/>
      <c r="D4" s="193"/>
      <c r="E4" s="194"/>
    </row>
    <row r="5" spans="1:5" ht="30" customHeight="1" thickBot="1">
      <c r="B5" s="7" t="s">
        <v>0</v>
      </c>
      <c r="C5" s="88"/>
      <c r="D5" s="90">
        <v>7</v>
      </c>
      <c r="E5" s="89" t="s">
        <v>56</v>
      </c>
    </row>
    <row r="6" spans="1:5" ht="17.25" customHeight="1" thickBot="1"/>
    <row r="7" spans="1:5">
      <c r="B7" s="181" t="s">
        <v>8</v>
      </c>
      <c r="C7" s="182"/>
      <c r="D7" s="182"/>
      <c r="E7" s="183"/>
    </row>
    <row r="8" spans="1:5" ht="15" thickBot="1">
      <c r="B8" s="184"/>
      <c r="C8" s="185"/>
      <c r="D8" s="185"/>
      <c r="E8" s="186"/>
    </row>
    <row r="9" spans="1:5" ht="12" customHeight="1" thickBot="1"/>
    <row r="10" spans="1:5" ht="18.75" thickBot="1">
      <c r="A10" t="s">
        <v>57</v>
      </c>
      <c r="B10" s="3" t="s">
        <v>3</v>
      </c>
      <c r="C10" s="93">
        <v>0.375</v>
      </c>
      <c r="D10" s="93" t="s">
        <v>1</v>
      </c>
      <c r="E10" s="94">
        <v>0.38541666666666669</v>
      </c>
    </row>
    <row r="11" spans="1:5" ht="8.25" customHeight="1" thickBot="1">
      <c r="B11" s="2"/>
      <c r="C11" s="95"/>
      <c r="D11" s="95"/>
      <c r="E11" s="95"/>
    </row>
    <row r="12" spans="1:5" ht="18.75" customHeight="1" thickBot="1">
      <c r="A12" t="s">
        <v>58</v>
      </c>
      <c r="B12" s="4" t="s">
        <v>5</v>
      </c>
      <c r="C12" s="96">
        <v>0.38611111111111113</v>
      </c>
      <c r="D12" s="96" t="s">
        <v>1</v>
      </c>
      <c r="E12" s="97">
        <v>0.39583333333333331</v>
      </c>
    </row>
    <row r="13" spans="1:5" ht="8.25" customHeight="1" thickBot="1">
      <c r="B13" s="2"/>
      <c r="C13" s="95"/>
      <c r="D13" s="95"/>
      <c r="E13" s="95"/>
    </row>
    <row r="14" spans="1:5" ht="18.75" thickBot="1">
      <c r="B14" s="6" t="s">
        <v>6</v>
      </c>
      <c r="C14" s="98">
        <v>0.39652777777777781</v>
      </c>
      <c r="D14" s="98" t="s">
        <v>1</v>
      </c>
      <c r="E14" s="99">
        <v>0.41666666666666669</v>
      </c>
    </row>
    <row r="15" spans="1:5" ht="7.5" customHeight="1" thickBot="1">
      <c r="B15" s="2"/>
      <c r="C15" s="95"/>
      <c r="D15" s="95"/>
      <c r="E15" s="95"/>
    </row>
    <row r="16" spans="1:5" ht="18.75" thickBot="1">
      <c r="B16" s="5" t="s">
        <v>4</v>
      </c>
      <c r="C16" s="100">
        <v>0.41736111111111113</v>
      </c>
      <c r="D16" s="100" t="s">
        <v>1</v>
      </c>
      <c r="E16" s="101">
        <v>0.66666666666666663</v>
      </c>
    </row>
    <row r="17" spans="1:5" ht="6" customHeight="1"/>
    <row r="18" spans="1:5" ht="13.5" customHeight="1" thickBot="1"/>
    <row r="19" spans="1:5">
      <c r="B19" s="181" t="s">
        <v>9</v>
      </c>
      <c r="C19" s="182"/>
      <c r="D19" s="182"/>
      <c r="E19" s="183"/>
    </row>
    <row r="20" spans="1:5" ht="15" thickBot="1">
      <c r="B20" s="184"/>
      <c r="C20" s="185"/>
      <c r="D20" s="185"/>
      <c r="E20" s="186"/>
    </row>
    <row r="21" spans="1:5" ht="12" customHeight="1" thickBot="1"/>
    <row r="22" spans="1:5" ht="18.75" thickBot="1">
      <c r="A22" s="1"/>
      <c r="B22" s="3" t="s">
        <v>3</v>
      </c>
      <c r="C22" s="93">
        <v>0.65694444444444444</v>
      </c>
      <c r="D22" s="93" t="s">
        <v>1</v>
      </c>
      <c r="E22" s="93">
        <v>0.66666666666666663</v>
      </c>
    </row>
    <row r="23" spans="1:5" ht="8.25" customHeight="1" thickBot="1">
      <c r="B23" s="2"/>
      <c r="C23" s="95"/>
      <c r="D23" s="95"/>
      <c r="E23" s="95"/>
    </row>
    <row r="24" spans="1:5" ht="18.75" customHeight="1" thickBot="1">
      <c r="A24" s="1"/>
      <c r="B24" s="4" t="s">
        <v>5</v>
      </c>
      <c r="C24" s="96">
        <v>0.62569444444444444</v>
      </c>
      <c r="D24" s="96" t="s">
        <v>1</v>
      </c>
      <c r="E24" s="97">
        <v>0.65625</v>
      </c>
    </row>
    <row r="25" spans="1:5" ht="8.25" customHeight="1" thickBot="1">
      <c r="B25" s="2"/>
      <c r="C25" s="95"/>
      <c r="D25" s="95"/>
      <c r="E25" s="95"/>
    </row>
    <row r="26" spans="1:5" ht="18.75" thickBot="1">
      <c r="A26" s="1"/>
      <c r="B26" s="6" t="s">
        <v>6</v>
      </c>
      <c r="C26" s="98">
        <v>0.58402777777777781</v>
      </c>
      <c r="D26" s="98" t="s">
        <v>1</v>
      </c>
      <c r="E26" s="99">
        <v>0.625</v>
      </c>
    </row>
    <row r="27" spans="1:5" ht="7.5" customHeight="1" thickBot="1">
      <c r="B27" s="2"/>
      <c r="C27" s="95"/>
      <c r="D27" s="95"/>
      <c r="E27" s="95"/>
    </row>
    <row r="28" spans="1:5" ht="18.75" thickBot="1">
      <c r="B28" s="5" t="s">
        <v>4</v>
      </c>
      <c r="C28" s="100">
        <v>0.38611111111111113</v>
      </c>
      <c r="D28" s="100" t="s">
        <v>1</v>
      </c>
      <c r="E28" s="101">
        <v>0.58333333333333337</v>
      </c>
    </row>
    <row r="29" spans="1:5" ht="6" customHeight="1"/>
    <row r="30" spans="1:5" ht="9.75" customHeight="1" thickBot="1"/>
    <row r="31" spans="1:5">
      <c r="B31" s="181" t="s">
        <v>7</v>
      </c>
      <c r="C31" s="182"/>
      <c r="D31" s="182"/>
      <c r="E31" s="183"/>
    </row>
    <row r="32" spans="1:5" ht="15" thickBot="1">
      <c r="B32" s="184"/>
      <c r="C32" s="185"/>
      <c r="D32" s="185"/>
      <c r="E32" s="186"/>
    </row>
    <row r="33" spans="2:5" ht="15" thickBot="1"/>
    <row r="34" spans="2:5" ht="18.75" thickBot="1">
      <c r="B34" s="3" t="s">
        <v>3</v>
      </c>
      <c r="C34" s="93">
        <v>0.35416666666666669</v>
      </c>
      <c r="D34" s="93" t="s">
        <v>1</v>
      </c>
      <c r="E34" s="93">
        <v>0.36458333333333331</v>
      </c>
    </row>
    <row r="35" spans="2:5" ht="8.25" customHeight="1" thickBot="1">
      <c r="B35" s="2"/>
      <c r="C35" s="95"/>
      <c r="D35" s="95"/>
      <c r="E35" s="95"/>
    </row>
    <row r="36" spans="2:5" ht="18.75" customHeight="1" thickBot="1">
      <c r="B36" s="4" t="s">
        <v>5</v>
      </c>
      <c r="C36" s="96">
        <v>0.36458333333333331</v>
      </c>
      <c r="D36" s="96" t="s">
        <v>1</v>
      </c>
      <c r="E36" s="96">
        <v>0.38541666666666669</v>
      </c>
    </row>
    <row r="37" spans="2:5" ht="8.25" customHeight="1" thickBot="1">
      <c r="B37" s="2"/>
      <c r="C37" s="95"/>
      <c r="D37" s="95"/>
      <c r="E37" s="95"/>
    </row>
    <row r="38" spans="2:5" ht="18.75" thickBot="1">
      <c r="B38" s="6" t="s">
        <v>6</v>
      </c>
      <c r="C38" s="98">
        <v>0.38611111111111113</v>
      </c>
      <c r="D38" s="98" t="s">
        <v>1</v>
      </c>
      <c r="E38" s="98">
        <v>0.41666666666666669</v>
      </c>
    </row>
    <row r="39" spans="2:5" ht="7.5" customHeight="1" thickBot="1">
      <c r="B39" s="2"/>
      <c r="C39" s="95"/>
      <c r="D39" s="95"/>
      <c r="E39" s="95"/>
    </row>
    <row r="40" spans="2:5" ht="18.75" thickBot="1">
      <c r="B40" s="5" t="s">
        <v>4</v>
      </c>
      <c r="C40" s="100">
        <v>0.41736111111111113</v>
      </c>
      <c r="D40" s="100" t="s">
        <v>1</v>
      </c>
      <c r="E40" s="100">
        <v>0.66666666666666663</v>
      </c>
    </row>
    <row r="41" spans="2:5" ht="15" thickBot="1"/>
    <row r="42" spans="2:5">
      <c r="B42" s="181" t="s">
        <v>10</v>
      </c>
      <c r="C42" s="187"/>
      <c r="D42" s="187"/>
      <c r="E42" s="188"/>
    </row>
    <row r="43" spans="2:5" ht="15" thickBot="1">
      <c r="B43" s="189"/>
      <c r="C43" s="190"/>
      <c r="D43" s="190"/>
      <c r="E43" s="191"/>
    </row>
    <row r="44" spans="2:5" ht="15" thickBot="1"/>
    <row r="45" spans="2:5" ht="18.75" thickBot="1">
      <c r="B45" s="3" t="s">
        <v>3</v>
      </c>
      <c r="C45" s="93">
        <v>0.64652777777777781</v>
      </c>
      <c r="D45" s="93" t="s">
        <v>1</v>
      </c>
      <c r="E45" s="94">
        <v>0.66666666666666663</v>
      </c>
    </row>
    <row r="46" spans="2:5" ht="8.25" customHeight="1" thickBot="1">
      <c r="B46" s="2"/>
      <c r="C46" s="95"/>
      <c r="D46" s="95"/>
      <c r="E46" s="95"/>
    </row>
    <row r="47" spans="2:5" ht="18.75" customHeight="1" thickBot="1">
      <c r="B47" s="4" t="s">
        <v>5</v>
      </c>
      <c r="C47" s="96">
        <v>0.62569444444444444</v>
      </c>
      <c r="D47" s="96" t="s">
        <v>1</v>
      </c>
      <c r="E47" s="97">
        <v>0.64583333333333337</v>
      </c>
    </row>
    <row r="48" spans="2:5" ht="8.25" customHeight="1" thickBot="1">
      <c r="B48" s="2"/>
      <c r="C48" s="95"/>
      <c r="D48" s="95"/>
      <c r="E48" s="95"/>
    </row>
    <row r="49" spans="2:5" ht="18.75" thickBot="1">
      <c r="B49" s="6" t="s">
        <v>6</v>
      </c>
      <c r="C49" s="98">
        <v>0.58402777777777781</v>
      </c>
      <c r="D49" s="98" t="s">
        <v>1</v>
      </c>
      <c r="E49" s="99">
        <v>0.625</v>
      </c>
    </row>
    <row r="50" spans="2:5" ht="7.5" customHeight="1" thickBot="1">
      <c r="B50" s="2"/>
      <c r="C50" s="95"/>
      <c r="D50" s="95"/>
      <c r="E50" s="95"/>
    </row>
    <row r="51" spans="2:5" ht="18.75" thickBot="1">
      <c r="B51" s="5" t="s">
        <v>4</v>
      </c>
      <c r="C51" s="100">
        <v>0.38611111111111113</v>
      </c>
      <c r="D51" s="100" t="s">
        <v>1</v>
      </c>
      <c r="E51" s="101">
        <v>0.58333333333333337</v>
      </c>
    </row>
  </sheetData>
  <mergeCells count="5">
    <mergeCell ref="B31:E32"/>
    <mergeCell ref="B19:E20"/>
    <mergeCell ref="B42:E43"/>
    <mergeCell ref="B4:E4"/>
    <mergeCell ref="B7:E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SY803"/>
  <sheetViews>
    <sheetView rightToLeft="1" tabSelected="1" topLeftCell="A13" workbookViewId="0">
      <selection activeCell="D26" sqref="D26"/>
    </sheetView>
  </sheetViews>
  <sheetFormatPr defaultColWidth="0" defaultRowHeight="14.25" zeroHeight="1"/>
  <cols>
    <col min="1" max="1" width="2" customWidth="1"/>
    <col min="2" max="2" width="10.375" customWidth="1"/>
    <col min="3" max="3" width="15.25" customWidth="1"/>
    <col min="4" max="4" width="9.5" customWidth="1"/>
    <col min="5" max="7" width="8.625" customWidth="1"/>
    <col min="8" max="8" width="4.25" style="145" customWidth="1"/>
    <col min="9" max="9" width="9.75" customWidth="1"/>
    <col min="10" max="12" width="8.625" customWidth="1"/>
    <col min="13" max="13" width="8.625" style="109" customWidth="1"/>
    <col min="14" max="14" width="8.625" customWidth="1"/>
    <col min="15" max="15" width="4.25" customWidth="1"/>
    <col min="16" max="21" width="8.625" customWidth="1"/>
    <col min="22" max="22" width="4.375" customWidth="1"/>
    <col min="23" max="28" width="8.625" customWidth="1"/>
    <col min="29" max="29" width="3.75" customWidth="1"/>
    <col min="30" max="35" width="8.625" customWidth="1"/>
    <col min="36" max="36" width="3.75" customWidth="1"/>
    <col min="37" max="42" width="8.625" customWidth="1"/>
    <col min="43" max="43" width="4.25" customWidth="1"/>
    <col min="44" max="49" width="8.625" customWidth="1"/>
    <col min="50" max="50" width="3.875" customWidth="1"/>
    <col min="51" max="56" width="8.625" customWidth="1"/>
    <col min="57" max="57" width="4.25" customWidth="1"/>
    <col min="58" max="63" width="8.625" customWidth="1"/>
    <col min="64" max="64" width="4.125" customWidth="1"/>
    <col min="65" max="70" width="8.625" customWidth="1"/>
    <col min="71" max="71" width="4.375" customWidth="1"/>
    <col min="72" max="77" width="8.625" customWidth="1"/>
    <col min="78" max="78" width="4.375" customWidth="1"/>
    <col min="79" max="85" width="8.625" customWidth="1"/>
    <col min="86" max="129" width="8.625" hidden="1" customWidth="1"/>
    <col min="130" max="130" width="9.875" hidden="1" customWidth="1"/>
    <col min="131" max="138" width="9" hidden="1" customWidth="1"/>
    <col min="139" max="139" width="9" style="30" hidden="1" customWidth="1"/>
    <col min="140" max="518" width="9" hidden="1" customWidth="1"/>
    <col min="519" max="519" width="9.875" hidden="1" customWidth="1"/>
    <col min="520" max="16384" width="9" hidden="1"/>
  </cols>
  <sheetData>
    <row r="1" spans="1:397" s="109" customFormat="1" ht="15" thickBot="1">
      <c r="H1" s="145"/>
      <c r="EI1" s="145"/>
    </row>
    <row r="2" spans="1:397" ht="18.75" thickBot="1">
      <c r="A2" s="109"/>
      <c r="B2" s="109"/>
      <c r="G2" s="109"/>
      <c r="I2" s="213" t="s">
        <v>79</v>
      </c>
      <c r="J2" s="214"/>
      <c r="K2" s="214"/>
      <c r="L2" s="215"/>
      <c r="N2" s="199" t="s">
        <v>81</v>
      </c>
      <c r="O2" s="200"/>
      <c r="P2" s="200"/>
      <c r="Q2" s="201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</row>
    <row r="3" spans="1:397" ht="19.5" customHeight="1" thickTop="1" thickBot="1">
      <c r="A3" s="109"/>
      <c r="B3" s="109"/>
      <c r="C3" s="116" t="s">
        <v>72</v>
      </c>
      <c r="D3" s="223" t="s">
        <v>69</v>
      </c>
      <c r="E3" s="148" t="s">
        <v>67</v>
      </c>
      <c r="F3" s="149" t="s">
        <v>68</v>
      </c>
      <c r="G3" s="109"/>
      <c r="I3" s="225" t="s">
        <v>70</v>
      </c>
      <c r="J3" s="226"/>
      <c r="K3" s="144" t="s">
        <v>67</v>
      </c>
      <c r="L3" s="150" t="s">
        <v>68</v>
      </c>
      <c r="M3" s="141"/>
      <c r="N3" s="216" t="s">
        <v>71</v>
      </c>
      <c r="O3" s="217"/>
      <c r="P3" s="112" t="s">
        <v>67</v>
      </c>
      <c r="Q3" s="179" t="s">
        <v>68</v>
      </c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EI3" s="13"/>
    </row>
    <row r="4" spans="1:397" ht="21.75" customHeight="1" thickTop="1" thickBot="1">
      <c r="A4" s="109"/>
      <c r="B4" s="109"/>
      <c r="C4" s="115">
        <v>7</v>
      </c>
      <c r="D4" s="224"/>
      <c r="E4" s="122">
        <v>0.375</v>
      </c>
      <c r="F4" s="114">
        <v>0.66666666666666663</v>
      </c>
      <c r="G4" s="109"/>
      <c r="I4" s="218"/>
      <c r="J4" s="219"/>
      <c r="K4" s="113">
        <v>9.375</v>
      </c>
      <c r="L4" s="151">
        <v>9.3854166666666661</v>
      </c>
      <c r="M4" s="119"/>
      <c r="N4" s="218"/>
      <c r="O4" s="219"/>
      <c r="P4" s="113">
        <v>0.65694444444444444</v>
      </c>
      <c r="Q4" s="151">
        <v>0.66666666666666663</v>
      </c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Z4" s="110">
        <v>6</v>
      </c>
      <c r="EI4" s="13"/>
    </row>
    <row r="5" spans="1:397" ht="21.75" customHeight="1" thickBot="1">
      <c r="A5" s="109"/>
      <c r="B5" s="109"/>
      <c r="G5" s="109"/>
      <c r="I5" s="138" t="s">
        <v>5</v>
      </c>
      <c r="J5" s="154">
        <v>0.38611111111111113</v>
      </c>
      <c r="K5" s="154" t="s">
        <v>1</v>
      </c>
      <c r="L5" s="155">
        <v>0.39583333333333331</v>
      </c>
      <c r="M5" s="142"/>
      <c r="N5" s="138" t="s">
        <v>5</v>
      </c>
      <c r="O5" s="139">
        <v>0.62569444444444444</v>
      </c>
      <c r="P5" s="139" t="s">
        <v>1</v>
      </c>
      <c r="Q5" s="140">
        <v>0.65625</v>
      </c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Z5" s="110"/>
      <c r="EI5" s="13"/>
    </row>
    <row r="6" spans="1:397" ht="5.25" customHeight="1" thickBot="1">
      <c r="A6" s="109"/>
      <c r="B6" s="109"/>
      <c r="G6" s="109"/>
      <c r="I6" s="152"/>
      <c r="J6" s="156"/>
      <c r="K6" s="156"/>
      <c r="L6" s="157"/>
      <c r="M6" s="143"/>
      <c r="N6" s="152"/>
      <c r="O6" s="130"/>
      <c r="P6" s="130"/>
      <c r="Q6" s="153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Z6" s="110"/>
      <c r="EI6" s="13"/>
    </row>
    <row r="7" spans="1:397" ht="21.75" customHeight="1" thickBot="1">
      <c r="A7" s="109"/>
      <c r="B7" s="109"/>
      <c r="G7" s="109"/>
      <c r="I7" s="131" t="s">
        <v>6</v>
      </c>
      <c r="J7" s="158">
        <v>0.39652777777777781</v>
      </c>
      <c r="K7" s="158" t="s">
        <v>1</v>
      </c>
      <c r="L7" s="159">
        <v>0.41666666666666669</v>
      </c>
      <c r="M7" s="142"/>
      <c r="N7" s="131" t="s">
        <v>6</v>
      </c>
      <c r="O7" s="132">
        <v>0.58402777777777781</v>
      </c>
      <c r="P7" s="132" t="s">
        <v>1</v>
      </c>
      <c r="Q7" s="133">
        <v>0.625</v>
      </c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Z7" s="110"/>
      <c r="EI7" s="13"/>
    </row>
    <row r="8" spans="1:397" ht="5.25" customHeight="1" thickBot="1">
      <c r="A8" s="109"/>
      <c r="B8" s="109"/>
      <c r="G8" s="109"/>
      <c r="I8" s="152"/>
      <c r="J8" s="156"/>
      <c r="K8" s="156"/>
      <c r="L8" s="157"/>
      <c r="M8" s="143"/>
      <c r="N8" s="152"/>
      <c r="O8" s="130"/>
      <c r="P8" s="130"/>
      <c r="Q8" s="153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Z8" s="110"/>
      <c r="EI8" s="13"/>
    </row>
    <row r="9" spans="1:397" ht="21.75" customHeight="1" thickBot="1">
      <c r="A9" s="109"/>
      <c r="B9" s="109"/>
      <c r="G9" s="109"/>
      <c r="I9" s="135" t="s">
        <v>4</v>
      </c>
      <c r="J9" s="160">
        <v>0.41736111111111113</v>
      </c>
      <c r="K9" s="160" t="s">
        <v>1</v>
      </c>
      <c r="L9" s="161">
        <v>0.66666666666666663</v>
      </c>
      <c r="M9" s="142"/>
      <c r="N9" s="135" t="s">
        <v>4</v>
      </c>
      <c r="O9" s="136">
        <v>0.38611111111111113</v>
      </c>
      <c r="P9" s="136" t="s">
        <v>1</v>
      </c>
      <c r="Q9" s="137">
        <v>0.58333333333333337</v>
      </c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/>
      <c r="DI9" s="109"/>
      <c r="DJ9" s="109"/>
      <c r="DK9" s="109"/>
      <c r="DZ9" s="110"/>
      <c r="EI9" s="13"/>
    </row>
    <row r="10" spans="1:397" s="109" customFormat="1" ht="6.75" customHeight="1" thickBot="1">
      <c r="H10" s="145"/>
      <c r="M10" s="142"/>
      <c r="N10" s="147"/>
      <c r="O10" s="142"/>
      <c r="P10" s="142"/>
      <c r="Q10" s="142"/>
      <c r="DZ10" s="110"/>
      <c r="EI10" s="145"/>
    </row>
    <row r="11" spans="1:397" ht="25.5" customHeight="1" thickBot="1">
      <c r="A11" s="109"/>
      <c r="B11" s="109"/>
      <c r="C11" s="138" t="s">
        <v>77</v>
      </c>
      <c r="D11" s="220" t="s">
        <v>50</v>
      </c>
      <c r="E11" s="221"/>
      <c r="F11" s="222"/>
      <c r="G11" s="109"/>
      <c r="N11" s="109"/>
      <c r="O11" s="109"/>
      <c r="P11" s="109"/>
      <c r="Q11" s="109"/>
      <c r="R11" s="109"/>
      <c r="S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9"/>
      <c r="CZ11" s="109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Z11" s="111">
        <v>41275</v>
      </c>
      <c r="EI11" s="104"/>
    </row>
    <row r="12" spans="1:397" ht="32.25" customHeight="1" thickBot="1">
      <c r="A12" s="109"/>
      <c r="B12" s="109"/>
      <c r="C12" s="131" t="s">
        <v>62</v>
      </c>
      <c r="D12" s="134" t="s">
        <v>82</v>
      </c>
      <c r="E12" s="164" t="s">
        <v>78</v>
      </c>
      <c r="F12" s="167">
        <v>300</v>
      </c>
      <c r="G12" s="145"/>
      <c r="I12" s="109"/>
      <c r="J12" s="109"/>
      <c r="K12" s="109"/>
      <c r="L12" s="109"/>
      <c r="N12" s="109"/>
      <c r="O12" s="109"/>
      <c r="P12" s="109"/>
      <c r="Q12" s="109"/>
      <c r="R12" s="109"/>
      <c r="S12" s="109"/>
      <c r="T12" s="147"/>
      <c r="U12" s="142"/>
      <c r="V12" s="142"/>
      <c r="W12" s="142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Z12" s="111"/>
      <c r="EI12" s="104"/>
    </row>
    <row r="13" spans="1:397" s="145" customFormat="1" ht="7.5" customHeight="1" thickBot="1">
      <c r="B13" s="147"/>
      <c r="C13" s="142"/>
      <c r="D13" s="142"/>
      <c r="E13" s="142"/>
      <c r="F13" s="142"/>
      <c r="T13" s="147"/>
      <c r="U13" s="142"/>
      <c r="V13" s="142"/>
      <c r="W13" s="142"/>
      <c r="DZ13" s="163"/>
      <c r="EI13" s="123"/>
    </row>
    <row r="14" spans="1:397" s="145" customFormat="1" ht="29.25" customHeight="1" thickBot="1">
      <c r="B14" s="147"/>
      <c r="C14" s="202" t="s">
        <v>80</v>
      </c>
      <c r="D14" s="203"/>
      <c r="E14" s="168">
        <f>SUM(F47:G47,F48*7)</f>
        <v>150</v>
      </c>
      <c r="F14" s="165" t="s">
        <v>53</v>
      </c>
      <c r="G14" s="170">
        <f>$F$12-$F$12/30/$C$4*E14</f>
        <v>85.714285714285722</v>
      </c>
      <c r="H14" s="169"/>
      <c r="J14" s="202" t="s">
        <v>80</v>
      </c>
      <c r="K14" s="203"/>
      <c r="L14" s="168">
        <f>SUM(M47:N47,M48*7)</f>
        <v>158</v>
      </c>
      <c r="M14" s="165" t="s">
        <v>53</v>
      </c>
      <c r="N14" s="166">
        <f>$F$12-$F$12/30/$C$4*L14</f>
        <v>74.285714285714278</v>
      </c>
      <c r="O14" s="175"/>
      <c r="Q14" s="202" t="s">
        <v>80</v>
      </c>
      <c r="R14" s="203"/>
      <c r="S14" s="168">
        <f>SUM(T47:U47,T48*7)</f>
        <v>154</v>
      </c>
      <c r="T14" s="165" t="s">
        <v>53</v>
      </c>
      <c r="U14" s="166">
        <f>$F$12-$F$12/30/$C$4*S14</f>
        <v>80</v>
      </c>
      <c r="V14" s="175"/>
      <c r="X14" s="202" t="s">
        <v>80</v>
      </c>
      <c r="Y14" s="203"/>
      <c r="Z14" s="168">
        <f>SUM(AA47:AB47,AA48*7)</f>
        <v>164</v>
      </c>
      <c r="AA14" s="165" t="s">
        <v>53</v>
      </c>
      <c r="AB14" s="166">
        <f>$F$12-$F$12/30/$C$4*Z14</f>
        <v>65.714285714285722</v>
      </c>
      <c r="AC14" s="175"/>
      <c r="AE14" s="202" t="s">
        <v>80</v>
      </c>
      <c r="AF14" s="203"/>
      <c r="AG14" s="168">
        <f>SUM(AH47:AI47,AH48*7)</f>
        <v>158</v>
      </c>
      <c r="AH14" s="165" t="s">
        <v>53</v>
      </c>
      <c r="AI14" s="166">
        <f>$F$12-$F$12/30/$C$4*AG14</f>
        <v>74.285714285714278</v>
      </c>
      <c r="AJ14" s="175"/>
      <c r="AL14" s="202" t="s">
        <v>80</v>
      </c>
      <c r="AM14" s="203"/>
      <c r="AN14" s="168">
        <f>SUM(AO47:AP47,AO48*7)</f>
        <v>155</v>
      </c>
      <c r="AO14" s="165" t="s">
        <v>53</v>
      </c>
      <c r="AP14" s="166">
        <f>$F$12-$F$12/30/$C$4*AN14</f>
        <v>78.571428571428555</v>
      </c>
      <c r="AQ14" s="175"/>
      <c r="AS14" s="202" t="s">
        <v>80</v>
      </c>
      <c r="AT14" s="203"/>
      <c r="AU14" s="168">
        <f>SUM(AV47:AW47,AV48*7)</f>
        <v>158</v>
      </c>
      <c r="AV14" s="165" t="s">
        <v>53</v>
      </c>
      <c r="AW14" s="166">
        <f>$F$12-$F$12/30/$C$4*AU14</f>
        <v>74.285714285714278</v>
      </c>
      <c r="AX14" s="175"/>
      <c r="AZ14" s="202" t="s">
        <v>80</v>
      </c>
      <c r="BA14" s="203"/>
      <c r="BB14" s="168">
        <f>SUM(BC47:BD47,BC48*7)</f>
        <v>162</v>
      </c>
      <c r="BC14" s="165" t="s">
        <v>53</v>
      </c>
      <c r="BD14" s="166">
        <f>$F$12-$F$12/30/$C$4*BB14</f>
        <v>68.571428571428555</v>
      </c>
      <c r="BE14" s="175"/>
      <c r="BG14" s="202" t="s">
        <v>80</v>
      </c>
      <c r="BH14" s="203"/>
      <c r="BI14" s="168">
        <f>SUM(BJ47:BK47,BJ48*7)</f>
        <v>56</v>
      </c>
      <c r="BJ14" s="165" t="s">
        <v>53</v>
      </c>
      <c r="BK14" s="166">
        <f>$F$12-$F$12/30/$C$4*BI14</f>
        <v>220</v>
      </c>
      <c r="BL14" s="175"/>
      <c r="BN14" s="202" t="s">
        <v>80</v>
      </c>
      <c r="BO14" s="203"/>
      <c r="BP14" s="168">
        <f>SUM(BQ47:BR47,BQ48*7)</f>
        <v>158</v>
      </c>
      <c r="BQ14" s="165" t="s">
        <v>53</v>
      </c>
      <c r="BR14" s="166">
        <f>$F$12-$F$12/30/$C$4*BP14</f>
        <v>74.285714285714278</v>
      </c>
      <c r="BS14" s="175"/>
      <c r="BU14" s="202" t="s">
        <v>80</v>
      </c>
      <c r="BV14" s="203"/>
      <c r="BW14" s="168">
        <f>SUM(BX47:BY47,BX48*7)</f>
        <v>162</v>
      </c>
      <c r="BX14" s="165" t="s">
        <v>53</v>
      </c>
      <c r="BY14" s="166">
        <f>$F$12-$F$12/30/$C$4*BW14</f>
        <v>68.571428571428555</v>
      </c>
      <c r="BZ14" s="175"/>
      <c r="CB14" s="202" t="s">
        <v>80</v>
      </c>
      <c r="CC14" s="203"/>
      <c r="CD14" s="168">
        <f>SUM(CE47:CF47,CE48*7)</f>
        <v>161</v>
      </c>
      <c r="CE14" s="165" t="s">
        <v>53</v>
      </c>
      <c r="CF14" s="166">
        <f>$F$12-$F$12/30/$C$4*CD14</f>
        <v>70</v>
      </c>
      <c r="DZ14" s="163"/>
      <c r="EI14" s="123"/>
    </row>
    <row r="15" spans="1:397" ht="29.25" customHeight="1" thickBot="1">
      <c r="B15" s="227" t="s">
        <v>74</v>
      </c>
      <c r="C15" s="206" t="s">
        <v>75</v>
      </c>
      <c r="D15" s="208" t="s">
        <v>76</v>
      </c>
      <c r="E15" s="209"/>
      <c r="F15" s="209"/>
      <c r="G15" s="210"/>
      <c r="H15" s="175"/>
      <c r="I15" s="204" t="s">
        <v>74</v>
      </c>
      <c r="J15" s="206" t="s">
        <v>75</v>
      </c>
      <c r="K15" s="208" t="s">
        <v>84</v>
      </c>
      <c r="L15" s="209"/>
      <c r="M15" s="209"/>
      <c r="N15" s="210"/>
      <c r="O15" s="176"/>
      <c r="P15" s="204" t="s">
        <v>74</v>
      </c>
      <c r="Q15" s="206" t="s">
        <v>75</v>
      </c>
      <c r="R15" s="208" t="s">
        <v>85</v>
      </c>
      <c r="S15" s="209"/>
      <c r="T15" s="209"/>
      <c r="U15" s="210"/>
      <c r="V15" s="176"/>
      <c r="W15" s="204" t="s">
        <v>74</v>
      </c>
      <c r="X15" s="206" t="s">
        <v>75</v>
      </c>
      <c r="Y15" s="208" t="s">
        <v>86</v>
      </c>
      <c r="Z15" s="209"/>
      <c r="AA15" s="209"/>
      <c r="AB15" s="210"/>
      <c r="AC15" s="176"/>
      <c r="AD15" s="204" t="s">
        <v>74</v>
      </c>
      <c r="AE15" s="206" t="s">
        <v>75</v>
      </c>
      <c r="AF15" s="208" t="s">
        <v>87</v>
      </c>
      <c r="AG15" s="209"/>
      <c r="AH15" s="209"/>
      <c r="AI15" s="210"/>
      <c r="AJ15" s="176"/>
      <c r="AK15" s="204" t="s">
        <v>74</v>
      </c>
      <c r="AL15" s="206" t="s">
        <v>75</v>
      </c>
      <c r="AM15" s="208" t="s">
        <v>88</v>
      </c>
      <c r="AN15" s="209"/>
      <c r="AO15" s="209"/>
      <c r="AP15" s="210"/>
      <c r="AQ15" s="176"/>
      <c r="AR15" s="204" t="s">
        <v>74</v>
      </c>
      <c r="AS15" s="206" t="s">
        <v>75</v>
      </c>
      <c r="AT15" s="208" t="s">
        <v>89</v>
      </c>
      <c r="AU15" s="209"/>
      <c r="AV15" s="209"/>
      <c r="AW15" s="210"/>
      <c r="AX15" s="176"/>
      <c r="AY15" s="204" t="s">
        <v>74</v>
      </c>
      <c r="AZ15" s="206" t="s">
        <v>75</v>
      </c>
      <c r="BA15" s="208" t="s">
        <v>90</v>
      </c>
      <c r="BB15" s="209"/>
      <c r="BC15" s="209"/>
      <c r="BD15" s="210"/>
      <c r="BE15" s="176"/>
      <c r="BF15" s="204" t="s">
        <v>74</v>
      </c>
      <c r="BG15" s="206" t="s">
        <v>75</v>
      </c>
      <c r="BH15" s="208" t="s">
        <v>91</v>
      </c>
      <c r="BI15" s="209"/>
      <c r="BJ15" s="209"/>
      <c r="BK15" s="210"/>
      <c r="BL15" s="176"/>
      <c r="BM15" s="204" t="s">
        <v>74</v>
      </c>
      <c r="BN15" s="206" t="s">
        <v>75</v>
      </c>
      <c r="BO15" s="208" t="s">
        <v>92</v>
      </c>
      <c r="BP15" s="209"/>
      <c r="BQ15" s="209"/>
      <c r="BR15" s="210"/>
      <c r="BS15" s="176"/>
      <c r="BT15" s="204" t="s">
        <v>74</v>
      </c>
      <c r="BU15" s="206" t="s">
        <v>75</v>
      </c>
      <c r="BV15" s="208" t="s">
        <v>93</v>
      </c>
      <c r="BW15" s="209"/>
      <c r="BX15" s="209"/>
      <c r="BY15" s="210"/>
      <c r="BZ15" s="176"/>
      <c r="CA15" s="204" t="s">
        <v>74</v>
      </c>
      <c r="CB15" s="206" t="s">
        <v>75</v>
      </c>
      <c r="CC15" s="208" t="s">
        <v>94</v>
      </c>
      <c r="CD15" s="209"/>
      <c r="CE15" s="209"/>
      <c r="CF15" s="210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EI15"/>
    </row>
    <row r="16" spans="1:397" ht="27.75" customHeight="1" thickBot="1">
      <c r="B16" s="207"/>
      <c r="C16" s="207"/>
      <c r="D16" s="117" t="s">
        <v>63</v>
      </c>
      <c r="E16" s="118" t="s">
        <v>64</v>
      </c>
      <c r="F16" s="120" t="s">
        <v>66</v>
      </c>
      <c r="G16" s="171" t="s">
        <v>65</v>
      </c>
      <c r="H16" s="176"/>
      <c r="I16" s="205"/>
      <c r="J16" s="207"/>
      <c r="K16" s="117" t="s">
        <v>63</v>
      </c>
      <c r="L16" s="118" t="s">
        <v>64</v>
      </c>
      <c r="M16" s="120" t="s">
        <v>66</v>
      </c>
      <c r="N16" s="121" t="s">
        <v>65</v>
      </c>
      <c r="O16" s="177"/>
      <c r="P16" s="205"/>
      <c r="Q16" s="207"/>
      <c r="R16" s="117" t="s">
        <v>63</v>
      </c>
      <c r="S16" s="118" t="s">
        <v>64</v>
      </c>
      <c r="T16" s="120" t="s">
        <v>66</v>
      </c>
      <c r="U16" s="121" t="s">
        <v>65</v>
      </c>
      <c r="V16" s="177"/>
      <c r="W16" s="205"/>
      <c r="X16" s="207"/>
      <c r="Y16" s="117" t="s">
        <v>63</v>
      </c>
      <c r="Z16" s="118" t="s">
        <v>64</v>
      </c>
      <c r="AA16" s="120" t="s">
        <v>66</v>
      </c>
      <c r="AB16" s="121" t="s">
        <v>65</v>
      </c>
      <c r="AC16" s="177"/>
      <c r="AD16" s="205"/>
      <c r="AE16" s="207"/>
      <c r="AF16" s="117" t="s">
        <v>63</v>
      </c>
      <c r="AG16" s="118" t="s">
        <v>64</v>
      </c>
      <c r="AH16" s="120" t="s">
        <v>66</v>
      </c>
      <c r="AI16" s="121" t="s">
        <v>65</v>
      </c>
      <c r="AJ16" s="177"/>
      <c r="AK16" s="205"/>
      <c r="AL16" s="207"/>
      <c r="AM16" s="117" t="s">
        <v>63</v>
      </c>
      <c r="AN16" s="118" t="s">
        <v>64</v>
      </c>
      <c r="AO16" s="120" t="s">
        <v>66</v>
      </c>
      <c r="AP16" s="121" t="s">
        <v>65</v>
      </c>
      <c r="AQ16" s="177"/>
      <c r="AR16" s="205"/>
      <c r="AS16" s="207"/>
      <c r="AT16" s="117" t="s">
        <v>63</v>
      </c>
      <c r="AU16" s="118" t="s">
        <v>64</v>
      </c>
      <c r="AV16" s="120" t="s">
        <v>66</v>
      </c>
      <c r="AW16" s="121" t="s">
        <v>65</v>
      </c>
      <c r="AX16" s="177"/>
      <c r="AY16" s="205"/>
      <c r="AZ16" s="207"/>
      <c r="BA16" s="117" t="s">
        <v>63</v>
      </c>
      <c r="BB16" s="118" t="s">
        <v>64</v>
      </c>
      <c r="BC16" s="120" t="s">
        <v>66</v>
      </c>
      <c r="BD16" s="121" t="s">
        <v>65</v>
      </c>
      <c r="BE16" s="177"/>
      <c r="BF16" s="205"/>
      <c r="BG16" s="207"/>
      <c r="BH16" s="117" t="s">
        <v>63</v>
      </c>
      <c r="BI16" s="118" t="s">
        <v>64</v>
      </c>
      <c r="BJ16" s="120" t="s">
        <v>66</v>
      </c>
      <c r="BK16" s="121" t="s">
        <v>65</v>
      </c>
      <c r="BL16" s="177"/>
      <c r="BM16" s="205"/>
      <c r="BN16" s="207"/>
      <c r="BO16" s="117" t="s">
        <v>63</v>
      </c>
      <c r="BP16" s="118" t="s">
        <v>64</v>
      </c>
      <c r="BQ16" s="120" t="s">
        <v>66</v>
      </c>
      <c r="BR16" s="121" t="s">
        <v>65</v>
      </c>
      <c r="BS16" s="177"/>
      <c r="BT16" s="205"/>
      <c r="BU16" s="207"/>
      <c r="BV16" s="117" t="s">
        <v>63</v>
      </c>
      <c r="BW16" s="118" t="s">
        <v>64</v>
      </c>
      <c r="BX16" s="120" t="s">
        <v>66</v>
      </c>
      <c r="BY16" s="121" t="s">
        <v>65</v>
      </c>
      <c r="BZ16" s="177"/>
      <c r="CA16" s="205"/>
      <c r="CB16" s="207"/>
      <c r="CC16" s="117" t="s">
        <v>63</v>
      </c>
      <c r="CD16" s="118" t="s">
        <v>64</v>
      </c>
      <c r="CE16" s="120" t="s">
        <v>66</v>
      </c>
      <c r="CF16" s="121" t="s">
        <v>65</v>
      </c>
      <c r="EI16"/>
      <c r="OG16" s="108"/>
    </row>
    <row r="17" spans="2:139" ht="18.75" thickBot="1">
      <c r="B17" s="127" t="str">
        <f>IF(C17&lt;&gt;"",TEXT(C17,"DDDD"),"")</f>
        <v>الإثنين</v>
      </c>
      <c r="C17" s="232">
        <v>41582</v>
      </c>
      <c r="D17" s="162">
        <v>0.39027777777777778</v>
      </c>
      <c r="E17" s="162">
        <v>0.62569444444444444</v>
      </c>
      <c r="F17" s="146">
        <f t="shared" ref="F17:F46" si="0">IF(B17="الجمعة","الجمعة",IF(D17="","غياب",IF(D17="ز","اجازة ",IF(AND(D17&gt;=$J$9,D17&lt;=$L$9),7,IF(AND(D17&gt;=$J$7,D17&lt;=$L$7),3,IF(AND(D17&gt;=$J$5,D17&lt;=$L$5),1,))))))</f>
        <v>1</v>
      </c>
      <c r="G17" s="172">
        <f t="shared" ref="G17:G46" si="1">IF(B17="الجمعة","الجمعة",IF(D17="","غياب",IF(D17="ز","اجازة ",IF(AND(E17&gt;=$O$5,E17&lt;=$Q$5),1,IF(AND(E17&gt;=$O$7,E17&lt;=$Q$7),3,IF(AND(E17&gt;=$O$9,E17&lt;=$Q$9),7,))))))</f>
        <v>1</v>
      </c>
      <c r="H17" s="177"/>
      <c r="I17" s="173" t="str">
        <f>IF(J17&lt;&gt;"",TEXT(J17,"DDDD"),"")</f>
        <v>الأربعاء</v>
      </c>
      <c r="J17" s="232">
        <v>41612</v>
      </c>
      <c r="K17" s="162">
        <v>0.40625</v>
      </c>
      <c r="L17" s="162">
        <v>0.14027777777777778</v>
      </c>
      <c r="M17" s="146">
        <f t="shared" ref="M17:M46" si="2">IF(I17="الجمعة","الجمعة",IF(K17="","غياب",IF(K17="ز","اجازة ",IF(AND(K17&gt;=$J$9,K17&lt;=$L$9),7,IF(AND(K17&gt;=$J$7,K17&lt;=$L$7),3,IF(AND(K17&gt;=$J$5,K17&lt;=$L$5),1,))))))</f>
        <v>3</v>
      </c>
      <c r="N17" s="146">
        <f t="shared" ref="N17:N46" si="3">IF(I17="الجمعة","الجمعة",IF(K17="","غياب",IF(K17="ز","اجازة ",IF(AND(L17&gt;=$O$5,L17&lt;=$Q$5),1,IF(AND(L17&gt;=$O$7,L17&lt;=$Q$7),3,IF(AND(L17&gt;=$O$9,L17&lt;=$Q$9),7,))))))</f>
        <v>0</v>
      </c>
      <c r="O17" s="177"/>
      <c r="P17" s="173" t="str">
        <f>IF(Q17&lt;&gt;"",TEXT(Q17,"DDDD"),"")</f>
        <v>الخميس</v>
      </c>
      <c r="Q17" s="232">
        <v>41641</v>
      </c>
      <c r="R17" s="162">
        <v>0.40625</v>
      </c>
      <c r="S17" s="162">
        <v>0.14027777777777778</v>
      </c>
      <c r="T17" s="146">
        <f t="shared" ref="T17:T46" si="4">IF(P17="الجمعة","الجمعة",IF(R17="","غياب",IF(R17="ز","اجازة ",IF(AND(R17&gt;=$J$9,R17&lt;=$L$9),7,IF(AND(R17&gt;=$J$7,R17&lt;=$L$7),3,IF(AND(R17&gt;=$J$5,R17&lt;=$L$5),1,))))))</f>
        <v>3</v>
      </c>
      <c r="U17" s="146">
        <f t="shared" ref="U17:U46" si="5">IF(P17="الجمعة","الجمعة",IF(R17="","غياب",IF(R17="ز","اجازة ",IF(AND(S17&gt;=$O$5,S17&lt;=$Q$5),1,IF(AND(S17&gt;=$O$7,S17&lt;=$Q$7),3,IF(AND(S17&gt;=$O$9,S17&lt;=$Q$9),7,))))))</f>
        <v>0</v>
      </c>
      <c r="V17" s="177"/>
      <c r="W17" s="173" t="str">
        <f>IF(X17&lt;&gt;"",TEXT(X17,"DDDD"),"")</f>
        <v>السبت</v>
      </c>
      <c r="X17" s="232">
        <v>41671</v>
      </c>
      <c r="Y17" s="162">
        <v>0.40625</v>
      </c>
      <c r="Z17" s="162">
        <v>0.14027777777777778</v>
      </c>
      <c r="AA17" s="146">
        <f t="shared" ref="AA17:AA46" si="6">IF(W17="الجمعة","الجمعة",IF(Y17="","غياب",IF(Y17="ز","اجازة ",IF(AND(Y17&gt;=$J$9,Y17&lt;=$L$9),7,IF(AND(Y17&gt;=$J$7,Y17&lt;=$L$7),3,IF(AND(Y17&gt;=$J$5,Y17&lt;=$L$5),1,))))))</f>
        <v>3</v>
      </c>
      <c r="AB17" s="146">
        <f t="shared" ref="AB17:AB46" si="7">IF(W17="الجمعة","الجمعة",IF(Y17="","غياب",IF(Y17="ز","اجازة ",IF(AND(Z17&gt;=$O$5,Z17&lt;=$Q$5),1,IF(AND(Z17&gt;=$O$7,Z17&lt;=$Q$7),3,IF(AND(Z17&gt;=$O$9,Z17&lt;=$Q$9),7,))))))</f>
        <v>0</v>
      </c>
      <c r="AC17" s="177"/>
      <c r="AD17" s="173" t="str">
        <f>IF(AE17&lt;&gt;"",TEXT(AE17,"DDDD"),"")</f>
        <v>الأحد</v>
      </c>
      <c r="AE17" s="232">
        <v>41700</v>
      </c>
      <c r="AF17" s="162">
        <v>0.40625</v>
      </c>
      <c r="AG17" s="162">
        <v>0.14027777777777778</v>
      </c>
      <c r="AH17" s="146">
        <f t="shared" ref="AH17:AH46" si="8">IF(AD17="الجمعة","الجمعة",IF(AF17="","غياب",IF(AF17="ز","اجازة ",IF(AND(AF17&gt;=$J$9,AF17&lt;=$L$9),7,IF(AND(AF17&gt;=$J$7,AF17&lt;=$L$7),3,IF(AND(AF17&gt;=$J$5,AF17&lt;=$L$5),1,))))))</f>
        <v>3</v>
      </c>
      <c r="AI17" s="146">
        <f t="shared" ref="AI17:AI46" si="9">IF(AD17="الجمعة","الجمعة",IF(AF17="","غياب",IF(AF17="ز","اجازة ",IF(AND(AG17&gt;=$O$5,AG17&lt;=$Q$5),1,IF(AND(AG17&gt;=$O$7,AG17&lt;=$Q$7),3,IF(AND(AG17&gt;=$O$9,AG17&lt;=$Q$9),7,))))))</f>
        <v>0</v>
      </c>
      <c r="AJ17" s="177"/>
      <c r="AK17" s="173" t="str">
        <f>IF(AL17&lt;&gt;"",TEXT(AL17,"DDDD"),"")</f>
        <v>الثلاثاء</v>
      </c>
      <c r="AL17" s="232">
        <v>41730</v>
      </c>
      <c r="AM17" s="162">
        <v>0.40625</v>
      </c>
      <c r="AN17" s="162">
        <v>0.14027777777777778</v>
      </c>
      <c r="AO17" s="146">
        <f t="shared" ref="AO17:AO45" si="10">IF(AK17="الجمعة","الجمعة",IF(AM17="","غياب",IF(AM17="ز","اجازة ",IF(AND(AM17&gt;=$J$9,AM17&lt;=$L$9),7,IF(AND(AM17&gt;=$J$7,AM17&lt;=$L$7),3,IF(AND(AM17&gt;=$J$5,AM17&lt;=$L$5),1,))))))</f>
        <v>3</v>
      </c>
      <c r="AP17" s="146">
        <f t="shared" ref="AP17:AP45" si="11">IF(AK17="الجمعة","الجمعة",IF(AM17="","غياب",IF(AM17="ز","اجازة ",IF(AND(AN17&gt;=$O$5,AN17&lt;=$Q$5),1,IF(AND(AN17&gt;=$O$7,AN17&lt;=$Q$7),3,IF(AND(AN17&gt;=$O$9,AN17&lt;=$Q$9),7,))))))</f>
        <v>0</v>
      </c>
      <c r="AQ17" s="177"/>
      <c r="AR17" s="173" t="str">
        <f>IF(AS17&lt;&gt;"",TEXT(AS17,"DDDD"),"")</f>
        <v>الأربعاء</v>
      </c>
      <c r="AS17" s="232">
        <v>41759</v>
      </c>
      <c r="AT17" s="162">
        <v>0.40625</v>
      </c>
      <c r="AU17" s="162">
        <v>0.14027777777777778</v>
      </c>
      <c r="AV17" s="146">
        <f t="shared" ref="AV17:AV46" si="12">IF(AR17="الجمعة","الجمعة",IF(AT17="","غياب",IF(AT17="ز","اجازة ",IF(AND(AT17&gt;=$J$9,AT17&lt;=$L$9),7,IF(AND(AT17&gt;=$J$7,AT17&lt;=$L$7),3,IF(AND(AT17&gt;=$J$5,AT17&lt;=$L$5),1,))))))</f>
        <v>3</v>
      </c>
      <c r="AW17" s="146">
        <f t="shared" ref="AW17:AW46" si="13">IF(AR17="الجمعة","الجمعة",IF(AT17="","غياب",IF(AT17="ز","اجازة ",IF(AND(AU17&gt;=$O$5,AU17&lt;=$Q$5),1,IF(AND(AU17&gt;=$O$7,AU17&lt;=$Q$7),3,IF(AND(AU17&gt;=$O$9,AU17&lt;=$Q$9),7,))))))</f>
        <v>0</v>
      </c>
      <c r="AX17" s="177"/>
      <c r="AY17" s="173" t="str">
        <f>IF(AZ17&lt;&gt;"",TEXT(AZ17,"DDDD"),"")</f>
        <v>الجمعة</v>
      </c>
      <c r="AZ17" s="232">
        <v>41789</v>
      </c>
      <c r="BA17" s="162"/>
      <c r="BB17" s="162"/>
      <c r="BC17" s="146" t="str">
        <f t="shared" ref="BC17:BC46" si="14">IF(AY17="الجمعة","الجمعة",IF(BA17="","غياب",IF(BA17="ز","اجازة ",IF(AND(BA17&gt;=$J$9,BA17&lt;=$L$9),7,IF(AND(BA17&gt;=$J$7,BA17&lt;=$L$7),3,IF(AND(BA17&gt;=$J$5,BA17&lt;=$L$5),1,))))))</f>
        <v>الجمعة</v>
      </c>
      <c r="BD17" s="146" t="str">
        <f t="shared" ref="BD17:BD46" si="15">IF(AY17="الجمعة","الجمعة",IF(BA17="","غياب",IF(BA17="ز","اجازة ",IF(AND(BB17&gt;=$O$5,BB17&lt;=$Q$5),1,IF(AND(BB17&gt;=$O$7,BB17&lt;=$Q$7),3,IF(AND(BB17&gt;=$O$9,BB17&lt;=$Q$9),7,))))))</f>
        <v>الجمعة</v>
      </c>
      <c r="BE17" s="177"/>
      <c r="BF17" s="173" t="str">
        <f>IF(BG17&lt;&gt;"",TEXT(BG17,"DDDD"),"")</f>
        <v>السبت</v>
      </c>
      <c r="BG17" s="232">
        <v>41818</v>
      </c>
      <c r="BH17" s="162">
        <v>0.40625</v>
      </c>
      <c r="BI17" s="162">
        <v>0.14027777777777778</v>
      </c>
      <c r="BJ17" s="146">
        <f t="shared" ref="BJ17:BJ46" si="16">IF(BF17="الجمعة","الجمعة",IF(BH17="","غياب",IF(BH17="ز","اجازة ",IF(AND(BH17&gt;=$J$9,BH17&lt;=$L$9),7,IF(AND(BH17&gt;=$J$7,BH17&lt;=$L$7),3,IF(AND(BH17&gt;=$J$5,BH17&lt;=$L$5),1,))))))</f>
        <v>3</v>
      </c>
      <c r="BK17" s="146">
        <f t="shared" ref="BK17:BK46" si="17">IF(BF17="الجمعة","الجمعة",IF(BH17="","غياب",IF(BH17="ز","اجازة ",IF(AND(BI17&gt;=$O$5,BI17&lt;=$Q$5),1,IF(AND(BI17&gt;=$O$7,BI17&lt;=$Q$7),3,IF(AND(BI17&gt;=$O$9,BI17&lt;=$Q$9),7,))))))</f>
        <v>0</v>
      </c>
      <c r="BL17" s="177"/>
      <c r="BM17" s="173" t="str">
        <f>IF(BN17&lt;&gt;"",TEXT(BN17,"DDDD"),"")</f>
        <v>الإثنين</v>
      </c>
      <c r="BN17" s="232">
        <v>41848</v>
      </c>
      <c r="BO17" s="162">
        <v>0.40625</v>
      </c>
      <c r="BP17" s="162">
        <v>0.14027777777777778</v>
      </c>
      <c r="BQ17" s="146">
        <f t="shared" ref="BQ17:BQ46" si="18">IF(BM17="الجمعة","الجمعة",IF(BO17="","غياب",IF(BO17="ز","اجازة ",IF(AND(BO17&gt;=$J$9,BO17&lt;=$L$9),7,IF(AND(BO17&gt;=$J$7,BO17&lt;=$L$7),3,IF(AND(BO17&gt;=$J$5,BO17&lt;=$L$5),1,))))))</f>
        <v>3</v>
      </c>
      <c r="BR17" s="146">
        <f t="shared" ref="BR17:BR46" si="19">IF(BM17="الجمعة","الجمعة",IF(BO17="","غياب",IF(BO17="ز","اجازة ",IF(AND(BP17&gt;=$O$5,BP17&lt;=$Q$5),1,IF(AND(BP17&gt;=$O$7,BP17&lt;=$Q$7),3,IF(AND(BP17&gt;=$O$9,BP17&lt;=$Q$9),7,))))))</f>
        <v>0</v>
      </c>
      <c r="BS17" s="177"/>
      <c r="BT17" s="173" t="str">
        <f>IF(BU17&lt;&gt;"",TEXT(BU17,"DDDD"),"")</f>
        <v>الثلاثاء</v>
      </c>
      <c r="BU17" s="232">
        <v>41877</v>
      </c>
      <c r="BV17" s="162">
        <v>0.40625</v>
      </c>
      <c r="BW17" s="162">
        <v>0.14027777777777778</v>
      </c>
      <c r="BX17" s="146">
        <f t="shared" ref="BX17:BX46" si="20">IF(BT17="الجمعة","الجمعة",IF(BV17="","غياب",IF(BV17="ز","اجازة ",IF(AND(BV17&gt;=$J$9,BV17&lt;=$L$9),7,IF(AND(BV17&gt;=$J$7,BV17&lt;=$L$7),3,IF(AND(BV17&gt;=$J$5,BV17&lt;=$L$5),1,))))))</f>
        <v>3</v>
      </c>
      <c r="BY17" s="146">
        <f t="shared" ref="BY17:BY46" si="21">IF(BT17="الجمعة","الجمعة",IF(BV17="","غياب",IF(BV17="ز","اجازة ",IF(AND(BW17&gt;=$O$5,BW17&lt;=$Q$5),1,IF(AND(BW17&gt;=$O$7,BW17&lt;=$Q$7),3,IF(AND(BW17&gt;=$O$9,BW17&lt;=$Q$9),7,))))))</f>
        <v>0</v>
      </c>
      <c r="BZ17" s="177"/>
      <c r="CA17" s="173" t="str">
        <f>IF(CB17&lt;&gt;"",TEXT(CB17,"DDDD"),"")</f>
        <v>الخميس</v>
      </c>
      <c r="CB17" s="232">
        <v>41907</v>
      </c>
      <c r="CC17" s="162">
        <v>0.40625</v>
      </c>
      <c r="CD17" s="162">
        <v>0.14027777777777778</v>
      </c>
      <c r="CE17" s="146">
        <f t="shared" ref="CE17:CE46" si="22">IF(CA17="الجمعة","الجمعة",IF(CC17="","غياب",IF(CC17="ز","اجازة ",IF(AND(CC17&gt;=$J$9,CC17&lt;=$L$9),7,IF(AND(CC17&gt;=$J$7,CC17&lt;=$L$7),3,IF(AND(CC17&gt;=$J$5,CC17&lt;=$L$5),1,))))))</f>
        <v>3</v>
      </c>
      <c r="CF17" s="146">
        <f t="shared" ref="CF17:CF46" si="23">IF(CA17="الجمعة","الجمعة",IF(CC17="","غياب",IF(CC17="ز","اجازة ",IF(AND(CD17&gt;=$O$5,CD17&lt;=$Q$5),1,IF(AND(CD17&gt;=$O$7,CD17&lt;=$Q$7),3,IF(AND(CD17&gt;=$O$9,CD17&lt;=$Q$9),7,))))))</f>
        <v>0</v>
      </c>
      <c r="EI17"/>
    </row>
    <row r="18" spans="2:139" ht="18.75" thickBot="1">
      <c r="B18" s="128" t="str">
        <f t="shared" ref="B18:B46" si="24">IF(C18&lt;&gt;"",TEXT(C18,"DDDD"),"")</f>
        <v>الجمعة</v>
      </c>
      <c r="C18" s="232">
        <v>41229</v>
      </c>
      <c r="D18" s="162">
        <v>0.41736111111111113</v>
      </c>
      <c r="E18" s="162">
        <v>0.58472222222222225</v>
      </c>
      <c r="F18" s="146" t="str">
        <f t="shared" si="0"/>
        <v>الجمعة</v>
      </c>
      <c r="G18" s="172" t="str">
        <f t="shared" si="1"/>
        <v>الجمعة</v>
      </c>
      <c r="H18" s="177"/>
      <c r="I18" s="173" t="str">
        <f t="shared" ref="I18:I45" si="25">IF(J18&lt;&gt;"",TEXT(J18,"DDDD"),"")</f>
        <v>الخميس</v>
      </c>
      <c r="J18" s="232">
        <v>41613</v>
      </c>
      <c r="K18" s="162">
        <v>0.41736111111111113</v>
      </c>
      <c r="L18" s="162">
        <v>0.58472222222222225</v>
      </c>
      <c r="M18" s="146">
        <f t="shared" si="2"/>
        <v>7</v>
      </c>
      <c r="N18" s="146">
        <f t="shared" si="3"/>
        <v>3</v>
      </c>
      <c r="O18" s="177"/>
      <c r="P18" s="173" t="str">
        <f t="shared" ref="P18:P46" si="26">IF(Q18&lt;&gt;"",TEXT(Q18,"DDDD"),"")</f>
        <v>الجمعة</v>
      </c>
      <c r="Q18" s="232">
        <v>41642</v>
      </c>
      <c r="R18" s="162">
        <v>0.41736111111111113</v>
      </c>
      <c r="S18" s="162">
        <v>0.58472222222222225</v>
      </c>
      <c r="T18" s="146" t="str">
        <f t="shared" si="4"/>
        <v>الجمعة</v>
      </c>
      <c r="U18" s="146" t="str">
        <f t="shared" si="5"/>
        <v>الجمعة</v>
      </c>
      <c r="V18" s="177"/>
      <c r="W18" s="173" t="str">
        <f t="shared" ref="W18:W45" si="27">IF(X18&lt;&gt;"",TEXT(X18,"DDDD"),"")</f>
        <v>الأحد</v>
      </c>
      <c r="X18" s="232">
        <v>41672</v>
      </c>
      <c r="Y18" s="162">
        <v>0.41736111111111113</v>
      </c>
      <c r="Z18" s="162">
        <v>0.58472222222222225</v>
      </c>
      <c r="AA18" s="146">
        <f t="shared" si="6"/>
        <v>7</v>
      </c>
      <c r="AB18" s="146">
        <f t="shared" si="7"/>
        <v>3</v>
      </c>
      <c r="AC18" s="177"/>
      <c r="AD18" s="173" t="str">
        <f t="shared" ref="AD18:AD46" si="28">IF(AE18&lt;&gt;"",TEXT(AE18,"DDDD"),"")</f>
        <v>الإثنين</v>
      </c>
      <c r="AE18" s="232">
        <v>41701</v>
      </c>
      <c r="AF18" s="162">
        <v>0.41736111111111113</v>
      </c>
      <c r="AG18" s="162">
        <v>0.58472222222222225</v>
      </c>
      <c r="AH18" s="146">
        <f t="shared" si="8"/>
        <v>7</v>
      </c>
      <c r="AI18" s="146">
        <f t="shared" si="9"/>
        <v>3</v>
      </c>
      <c r="AJ18" s="177"/>
      <c r="AK18" s="173" t="str">
        <f t="shared" ref="AK18:AK45" si="29">IF(AL18&lt;&gt;"",TEXT(AL18,"DDDD"),"")</f>
        <v>الأربعاء</v>
      </c>
      <c r="AL18" s="232">
        <v>41731</v>
      </c>
      <c r="AM18" s="162">
        <v>0.41736111111111113</v>
      </c>
      <c r="AN18" s="162">
        <v>0.58472222222222225</v>
      </c>
      <c r="AO18" s="146">
        <f t="shared" si="10"/>
        <v>7</v>
      </c>
      <c r="AP18" s="146">
        <f t="shared" si="11"/>
        <v>3</v>
      </c>
      <c r="AQ18" s="177"/>
      <c r="AR18" s="173" t="str">
        <f t="shared" ref="AR18:AR46" si="30">IF(AS18&lt;&gt;"",TEXT(AS18,"DDDD"),"")</f>
        <v>الخميس</v>
      </c>
      <c r="AS18" s="232">
        <v>41760</v>
      </c>
      <c r="AT18" s="162">
        <v>0.41736111111111113</v>
      </c>
      <c r="AU18" s="162">
        <v>0.58472222222222225</v>
      </c>
      <c r="AV18" s="146">
        <f t="shared" si="12"/>
        <v>7</v>
      </c>
      <c r="AW18" s="146">
        <f t="shared" si="13"/>
        <v>3</v>
      </c>
      <c r="AX18" s="177"/>
      <c r="AY18" s="173" t="str">
        <f t="shared" ref="AY18:AY45" si="31">IF(AZ18&lt;&gt;"",TEXT(AZ18,"DDDD"),"")</f>
        <v>السبت</v>
      </c>
      <c r="AZ18" s="232">
        <v>41790</v>
      </c>
      <c r="BA18" s="162">
        <v>0.41736111111111113</v>
      </c>
      <c r="BB18" s="162">
        <v>0.58472222222222225</v>
      </c>
      <c r="BC18" s="146">
        <f t="shared" si="14"/>
        <v>7</v>
      </c>
      <c r="BD18" s="146">
        <f t="shared" si="15"/>
        <v>3</v>
      </c>
      <c r="BE18" s="177"/>
      <c r="BF18" s="173" t="str">
        <f t="shared" ref="BF18:BF46" si="32">IF(BG18&lt;&gt;"",TEXT(BG18,"DDDD"),"")</f>
        <v>الأحد</v>
      </c>
      <c r="BG18" s="232">
        <v>41819</v>
      </c>
      <c r="BH18" s="162">
        <v>0.41736111111111113</v>
      </c>
      <c r="BI18" s="162">
        <v>0.58472222222222225</v>
      </c>
      <c r="BJ18" s="146">
        <f t="shared" si="16"/>
        <v>7</v>
      </c>
      <c r="BK18" s="146">
        <f t="shared" si="17"/>
        <v>3</v>
      </c>
      <c r="BL18" s="177"/>
      <c r="BM18" s="173" t="str">
        <f t="shared" ref="BM18:BM45" si="33">IF(BN18&lt;&gt;"",TEXT(BN18,"DDDD"),"")</f>
        <v>الثلاثاء</v>
      </c>
      <c r="BN18" s="232">
        <v>41849</v>
      </c>
      <c r="BO18" s="162">
        <v>0.41736111111111113</v>
      </c>
      <c r="BP18" s="162">
        <v>0.58472222222222225</v>
      </c>
      <c r="BQ18" s="146">
        <f t="shared" si="18"/>
        <v>7</v>
      </c>
      <c r="BR18" s="146">
        <f t="shared" si="19"/>
        <v>3</v>
      </c>
      <c r="BS18" s="177"/>
      <c r="BT18" s="173" t="str">
        <f t="shared" ref="BT18:BT46" si="34">IF(BU18&lt;&gt;"",TEXT(BU18,"DDDD"),"")</f>
        <v>الأربعاء</v>
      </c>
      <c r="BU18" s="232">
        <v>41878</v>
      </c>
      <c r="BV18" s="162">
        <v>0.41736111111111113</v>
      </c>
      <c r="BW18" s="162">
        <v>0.58472222222222225</v>
      </c>
      <c r="BX18" s="146">
        <f t="shared" si="20"/>
        <v>7</v>
      </c>
      <c r="BY18" s="146">
        <f t="shared" si="21"/>
        <v>3</v>
      </c>
      <c r="BZ18" s="177"/>
      <c r="CA18" s="173" t="str">
        <f t="shared" ref="CA18:CA45" si="35">IF(CB18&lt;&gt;"",TEXT(CB18,"DDDD"),"")</f>
        <v>الجمعة</v>
      </c>
      <c r="CB18" s="232">
        <v>41908</v>
      </c>
      <c r="CC18" s="162"/>
      <c r="CD18" s="162"/>
      <c r="CE18" s="146" t="str">
        <f t="shared" si="22"/>
        <v>الجمعة</v>
      </c>
      <c r="CF18" s="146" t="str">
        <f t="shared" si="23"/>
        <v>الجمعة</v>
      </c>
      <c r="EI18"/>
    </row>
    <row r="19" spans="2:139" ht="18.75" thickBot="1">
      <c r="B19" s="128" t="str">
        <f t="shared" si="24"/>
        <v>الأربعاء</v>
      </c>
      <c r="C19" s="232">
        <v>41584</v>
      </c>
      <c r="D19" s="162">
        <v>0.4069444444444445</v>
      </c>
      <c r="E19" s="162">
        <v>0.58333333333333337</v>
      </c>
      <c r="F19" s="146">
        <f t="shared" si="0"/>
        <v>3</v>
      </c>
      <c r="G19" s="172">
        <f t="shared" si="1"/>
        <v>7</v>
      </c>
      <c r="H19" s="177"/>
      <c r="I19" s="173" t="str">
        <f t="shared" si="25"/>
        <v>الجمعة</v>
      </c>
      <c r="J19" s="232">
        <v>41614</v>
      </c>
      <c r="K19" s="162"/>
      <c r="L19" s="162">
        <v>0.58333333333333337</v>
      </c>
      <c r="M19" s="146" t="str">
        <f t="shared" si="2"/>
        <v>الجمعة</v>
      </c>
      <c r="N19" s="146" t="str">
        <f t="shared" si="3"/>
        <v>الجمعة</v>
      </c>
      <c r="O19" s="177"/>
      <c r="P19" s="173" t="str">
        <f t="shared" si="26"/>
        <v>السبت</v>
      </c>
      <c r="Q19" s="232">
        <v>41643</v>
      </c>
      <c r="R19" s="162"/>
      <c r="S19" s="162">
        <v>0.58333333333333337</v>
      </c>
      <c r="T19" s="146" t="str">
        <f t="shared" si="4"/>
        <v>غياب</v>
      </c>
      <c r="U19" s="146" t="str">
        <f t="shared" si="5"/>
        <v>غياب</v>
      </c>
      <c r="V19" s="177"/>
      <c r="W19" s="173" t="str">
        <f t="shared" si="27"/>
        <v>الإثنين</v>
      </c>
      <c r="X19" s="232">
        <v>41673</v>
      </c>
      <c r="Y19" s="162"/>
      <c r="Z19" s="162">
        <v>0.58333333333333337</v>
      </c>
      <c r="AA19" s="146" t="str">
        <f t="shared" si="6"/>
        <v>غياب</v>
      </c>
      <c r="AB19" s="146" t="str">
        <f t="shared" si="7"/>
        <v>غياب</v>
      </c>
      <c r="AC19" s="177"/>
      <c r="AD19" s="173" t="str">
        <f t="shared" si="28"/>
        <v>الثلاثاء</v>
      </c>
      <c r="AE19" s="232">
        <v>41702</v>
      </c>
      <c r="AF19" s="162"/>
      <c r="AG19" s="162">
        <v>0.58333333333333337</v>
      </c>
      <c r="AH19" s="146" t="str">
        <f t="shared" si="8"/>
        <v>غياب</v>
      </c>
      <c r="AI19" s="146" t="str">
        <f t="shared" si="9"/>
        <v>غياب</v>
      </c>
      <c r="AJ19" s="177"/>
      <c r="AK19" s="173" t="str">
        <f t="shared" si="29"/>
        <v>الخميس</v>
      </c>
      <c r="AL19" s="232">
        <v>41732</v>
      </c>
      <c r="AM19" s="162"/>
      <c r="AN19" s="162">
        <v>0.58333333333333337</v>
      </c>
      <c r="AO19" s="146" t="str">
        <f t="shared" si="10"/>
        <v>غياب</v>
      </c>
      <c r="AP19" s="146" t="str">
        <f t="shared" si="11"/>
        <v>غياب</v>
      </c>
      <c r="AQ19" s="177"/>
      <c r="AR19" s="173" t="str">
        <f t="shared" si="30"/>
        <v>الجمعة</v>
      </c>
      <c r="AS19" s="232">
        <v>41761</v>
      </c>
      <c r="AT19" s="162"/>
      <c r="AU19" s="162">
        <v>0.58333333333333337</v>
      </c>
      <c r="AV19" s="146" t="str">
        <f t="shared" si="12"/>
        <v>الجمعة</v>
      </c>
      <c r="AW19" s="146" t="str">
        <f t="shared" si="13"/>
        <v>الجمعة</v>
      </c>
      <c r="AX19" s="177"/>
      <c r="AY19" s="173" t="str">
        <f t="shared" si="31"/>
        <v>الأحد</v>
      </c>
      <c r="AZ19" s="232">
        <v>41791</v>
      </c>
      <c r="BA19" s="162"/>
      <c r="BB19" s="162"/>
      <c r="BC19" s="146" t="str">
        <f t="shared" si="14"/>
        <v>غياب</v>
      </c>
      <c r="BD19" s="146" t="str">
        <f t="shared" si="15"/>
        <v>غياب</v>
      </c>
      <c r="BE19" s="177"/>
      <c r="BF19" s="173" t="str">
        <f t="shared" si="32"/>
        <v>الإثنين</v>
      </c>
      <c r="BG19" s="232">
        <v>41820</v>
      </c>
      <c r="BH19" s="162"/>
      <c r="BI19" s="162"/>
      <c r="BJ19" s="146" t="str">
        <f t="shared" si="16"/>
        <v>غياب</v>
      </c>
      <c r="BK19" s="146" t="str">
        <f t="shared" si="17"/>
        <v>غياب</v>
      </c>
      <c r="BL19" s="177"/>
      <c r="BM19" s="173" t="str">
        <f t="shared" si="33"/>
        <v>الأربعاء</v>
      </c>
      <c r="BN19" s="232">
        <v>41850</v>
      </c>
      <c r="BO19" s="162"/>
      <c r="BP19" s="162">
        <v>0.58333333333333337</v>
      </c>
      <c r="BQ19" s="146" t="str">
        <f t="shared" si="18"/>
        <v>غياب</v>
      </c>
      <c r="BR19" s="146" t="str">
        <f t="shared" si="19"/>
        <v>غياب</v>
      </c>
      <c r="BS19" s="177"/>
      <c r="BT19" s="173" t="str">
        <f t="shared" si="34"/>
        <v>الخميس</v>
      </c>
      <c r="BU19" s="232">
        <v>41879</v>
      </c>
      <c r="BV19" s="162"/>
      <c r="BW19" s="162">
        <v>0.58333333333333337</v>
      </c>
      <c r="BX19" s="146" t="str">
        <f t="shared" si="20"/>
        <v>غياب</v>
      </c>
      <c r="BY19" s="146" t="str">
        <f t="shared" si="21"/>
        <v>غياب</v>
      </c>
      <c r="BZ19" s="177"/>
      <c r="CA19" s="173" t="str">
        <f t="shared" si="35"/>
        <v>السبت</v>
      </c>
      <c r="CB19" s="232">
        <v>41909</v>
      </c>
      <c r="CC19" s="162"/>
      <c r="CD19" s="162">
        <v>0.58333333333333337</v>
      </c>
      <c r="CE19" s="146" t="str">
        <f t="shared" si="22"/>
        <v>غياب</v>
      </c>
      <c r="CF19" s="146" t="str">
        <f t="shared" si="23"/>
        <v>غياب</v>
      </c>
      <c r="EI19"/>
    </row>
    <row r="20" spans="2:139" ht="18.75" thickBot="1">
      <c r="B20" s="128" t="str">
        <f t="shared" si="24"/>
        <v>الخميس</v>
      </c>
      <c r="C20" s="232">
        <v>41585</v>
      </c>
      <c r="D20" s="162">
        <v>0.37638888888888888</v>
      </c>
      <c r="E20" s="162">
        <v>0.625</v>
      </c>
      <c r="F20" s="146">
        <f t="shared" si="0"/>
        <v>0</v>
      </c>
      <c r="G20" s="172">
        <f t="shared" si="1"/>
        <v>3</v>
      </c>
      <c r="H20" s="177"/>
      <c r="I20" s="173" t="str">
        <f t="shared" si="25"/>
        <v>السبت</v>
      </c>
      <c r="J20" s="232">
        <v>41615</v>
      </c>
      <c r="K20" s="162">
        <v>0.37638888888888888</v>
      </c>
      <c r="L20" s="162">
        <v>0.625</v>
      </c>
      <c r="M20" s="146">
        <f t="shared" si="2"/>
        <v>0</v>
      </c>
      <c r="N20" s="146">
        <f t="shared" si="3"/>
        <v>3</v>
      </c>
      <c r="O20" s="177"/>
      <c r="P20" s="173" t="str">
        <f t="shared" si="26"/>
        <v>الأحد</v>
      </c>
      <c r="Q20" s="232">
        <v>41644</v>
      </c>
      <c r="R20" s="162">
        <v>0.37638888888888888</v>
      </c>
      <c r="S20" s="162">
        <v>0.625</v>
      </c>
      <c r="T20" s="146">
        <f t="shared" si="4"/>
        <v>0</v>
      </c>
      <c r="U20" s="146">
        <f t="shared" si="5"/>
        <v>3</v>
      </c>
      <c r="V20" s="177"/>
      <c r="W20" s="173" t="str">
        <f t="shared" si="27"/>
        <v>الثلاثاء</v>
      </c>
      <c r="X20" s="232">
        <v>41674</v>
      </c>
      <c r="Y20" s="162">
        <v>0.37638888888888888</v>
      </c>
      <c r="Z20" s="162">
        <v>0.625</v>
      </c>
      <c r="AA20" s="146">
        <f t="shared" si="6"/>
        <v>0</v>
      </c>
      <c r="AB20" s="146">
        <f t="shared" si="7"/>
        <v>3</v>
      </c>
      <c r="AC20" s="177"/>
      <c r="AD20" s="173" t="str">
        <f t="shared" si="28"/>
        <v>الأربعاء</v>
      </c>
      <c r="AE20" s="232">
        <v>41703</v>
      </c>
      <c r="AF20" s="162">
        <v>0.37638888888888888</v>
      </c>
      <c r="AG20" s="162">
        <v>0.625</v>
      </c>
      <c r="AH20" s="146">
        <f t="shared" si="8"/>
        <v>0</v>
      </c>
      <c r="AI20" s="146">
        <f t="shared" si="9"/>
        <v>3</v>
      </c>
      <c r="AJ20" s="177"/>
      <c r="AK20" s="173" t="str">
        <f t="shared" si="29"/>
        <v>الجمعة</v>
      </c>
      <c r="AL20" s="232">
        <v>41733</v>
      </c>
      <c r="AM20" s="162">
        <v>0.37638888888888888</v>
      </c>
      <c r="AN20" s="162">
        <v>0.625</v>
      </c>
      <c r="AO20" s="146" t="str">
        <f t="shared" si="10"/>
        <v>الجمعة</v>
      </c>
      <c r="AP20" s="146" t="str">
        <f t="shared" si="11"/>
        <v>الجمعة</v>
      </c>
      <c r="AQ20" s="177"/>
      <c r="AR20" s="173" t="str">
        <f t="shared" si="30"/>
        <v>السبت</v>
      </c>
      <c r="AS20" s="232">
        <v>41762</v>
      </c>
      <c r="AT20" s="162">
        <v>0.37638888888888888</v>
      </c>
      <c r="AU20" s="162">
        <v>0.625</v>
      </c>
      <c r="AV20" s="146">
        <f t="shared" si="12"/>
        <v>0</v>
      </c>
      <c r="AW20" s="146">
        <f t="shared" si="13"/>
        <v>3</v>
      </c>
      <c r="AX20" s="177"/>
      <c r="AY20" s="173" t="str">
        <f t="shared" si="31"/>
        <v>الإثنين</v>
      </c>
      <c r="AZ20" s="232">
        <v>41792</v>
      </c>
      <c r="BA20" s="162">
        <v>0.37638888888888888</v>
      </c>
      <c r="BB20" s="162">
        <v>0.625</v>
      </c>
      <c r="BC20" s="146">
        <f t="shared" si="14"/>
        <v>0</v>
      </c>
      <c r="BD20" s="146">
        <f t="shared" si="15"/>
        <v>3</v>
      </c>
      <c r="BE20" s="177"/>
      <c r="BF20" s="173" t="str">
        <f t="shared" si="32"/>
        <v>الثلاثاء</v>
      </c>
      <c r="BG20" s="232">
        <v>41821</v>
      </c>
      <c r="BH20" s="162">
        <v>0.37638888888888888</v>
      </c>
      <c r="BI20" s="162">
        <v>0.625</v>
      </c>
      <c r="BJ20" s="146">
        <f t="shared" si="16"/>
        <v>0</v>
      </c>
      <c r="BK20" s="146">
        <f t="shared" si="17"/>
        <v>3</v>
      </c>
      <c r="BL20" s="177"/>
      <c r="BM20" s="173" t="str">
        <f t="shared" si="33"/>
        <v>الخميس</v>
      </c>
      <c r="BN20" s="232">
        <v>41851</v>
      </c>
      <c r="BO20" s="162">
        <v>0.37638888888888888</v>
      </c>
      <c r="BP20" s="162">
        <v>0.625</v>
      </c>
      <c r="BQ20" s="146">
        <f t="shared" si="18"/>
        <v>0</v>
      </c>
      <c r="BR20" s="146">
        <f t="shared" si="19"/>
        <v>3</v>
      </c>
      <c r="BS20" s="177"/>
      <c r="BT20" s="173" t="str">
        <f t="shared" si="34"/>
        <v>الجمعة</v>
      </c>
      <c r="BU20" s="232">
        <v>41880</v>
      </c>
      <c r="BV20" s="162"/>
      <c r="BW20" s="162"/>
      <c r="BX20" s="146" t="str">
        <f t="shared" si="20"/>
        <v>الجمعة</v>
      </c>
      <c r="BY20" s="146" t="str">
        <f t="shared" si="21"/>
        <v>الجمعة</v>
      </c>
      <c r="BZ20" s="177"/>
      <c r="CA20" s="173" t="str">
        <f t="shared" si="35"/>
        <v>الأحد</v>
      </c>
      <c r="CB20" s="232">
        <v>41910</v>
      </c>
      <c r="CC20" s="162">
        <v>0.37638888888888888</v>
      </c>
      <c r="CD20" s="162">
        <v>0.625</v>
      </c>
      <c r="CE20" s="146">
        <f t="shared" si="22"/>
        <v>0</v>
      </c>
      <c r="CF20" s="146">
        <f t="shared" si="23"/>
        <v>3</v>
      </c>
      <c r="EI20"/>
    </row>
    <row r="21" spans="2:139" ht="18.75" thickBot="1">
      <c r="B21" s="128" t="str">
        <f t="shared" si="24"/>
        <v>الجمعة</v>
      </c>
      <c r="C21" s="232">
        <v>41586</v>
      </c>
      <c r="D21" s="162"/>
      <c r="E21" s="162">
        <v>0.66666666666666696</v>
      </c>
      <c r="F21" s="146" t="str">
        <f t="shared" si="0"/>
        <v>الجمعة</v>
      </c>
      <c r="G21" s="172" t="str">
        <f t="shared" si="1"/>
        <v>الجمعة</v>
      </c>
      <c r="H21" s="177"/>
      <c r="I21" s="173" t="str">
        <f t="shared" si="25"/>
        <v>الأحد</v>
      </c>
      <c r="J21" s="232">
        <v>41616</v>
      </c>
      <c r="K21" s="162"/>
      <c r="L21" s="162">
        <v>0.66666666666666696</v>
      </c>
      <c r="M21" s="146" t="str">
        <f t="shared" si="2"/>
        <v>غياب</v>
      </c>
      <c r="N21" s="146" t="str">
        <f t="shared" si="3"/>
        <v>غياب</v>
      </c>
      <c r="O21" s="177"/>
      <c r="P21" s="173" t="str">
        <f t="shared" si="26"/>
        <v>الإثنين</v>
      </c>
      <c r="Q21" s="232">
        <v>41645</v>
      </c>
      <c r="R21" s="162"/>
      <c r="S21" s="162">
        <v>0.66666666666666696</v>
      </c>
      <c r="T21" s="146" t="str">
        <f t="shared" si="4"/>
        <v>غياب</v>
      </c>
      <c r="U21" s="146" t="str">
        <f t="shared" si="5"/>
        <v>غياب</v>
      </c>
      <c r="V21" s="177"/>
      <c r="W21" s="173" t="str">
        <f t="shared" si="27"/>
        <v>الأربعاء</v>
      </c>
      <c r="X21" s="232">
        <v>41675</v>
      </c>
      <c r="Y21" s="162"/>
      <c r="Z21" s="162">
        <v>0.66666666666666696</v>
      </c>
      <c r="AA21" s="146" t="str">
        <f t="shared" si="6"/>
        <v>غياب</v>
      </c>
      <c r="AB21" s="146" t="str">
        <f t="shared" si="7"/>
        <v>غياب</v>
      </c>
      <c r="AC21" s="177"/>
      <c r="AD21" s="173" t="str">
        <f t="shared" si="28"/>
        <v>الخميس</v>
      </c>
      <c r="AE21" s="232">
        <v>41704</v>
      </c>
      <c r="AF21" s="162"/>
      <c r="AG21" s="162">
        <v>0.66666666666666696</v>
      </c>
      <c r="AH21" s="146" t="str">
        <f t="shared" si="8"/>
        <v>غياب</v>
      </c>
      <c r="AI21" s="146" t="str">
        <f t="shared" si="9"/>
        <v>غياب</v>
      </c>
      <c r="AJ21" s="177"/>
      <c r="AK21" s="173" t="str">
        <f t="shared" si="29"/>
        <v>السبت</v>
      </c>
      <c r="AL21" s="232">
        <v>41734</v>
      </c>
      <c r="AM21" s="162"/>
      <c r="AN21" s="162">
        <v>0.66666666666666696</v>
      </c>
      <c r="AO21" s="146" t="str">
        <f t="shared" si="10"/>
        <v>غياب</v>
      </c>
      <c r="AP21" s="146" t="str">
        <f t="shared" si="11"/>
        <v>غياب</v>
      </c>
      <c r="AQ21" s="177"/>
      <c r="AR21" s="173" t="str">
        <f t="shared" si="30"/>
        <v>الأحد</v>
      </c>
      <c r="AS21" s="232">
        <v>41763</v>
      </c>
      <c r="AT21" s="162"/>
      <c r="AU21" s="162">
        <v>0.66666666666666696</v>
      </c>
      <c r="AV21" s="146" t="str">
        <f t="shared" si="12"/>
        <v>غياب</v>
      </c>
      <c r="AW21" s="146" t="str">
        <f t="shared" si="13"/>
        <v>غياب</v>
      </c>
      <c r="AX21" s="177"/>
      <c r="AY21" s="173" t="str">
        <f t="shared" si="31"/>
        <v>الثلاثاء</v>
      </c>
      <c r="AZ21" s="232">
        <v>41793</v>
      </c>
      <c r="BA21" s="162"/>
      <c r="BB21" s="162"/>
      <c r="BC21" s="146" t="str">
        <f t="shared" si="14"/>
        <v>غياب</v>
      </c>
      <c r="BD21" s="146" t="str">
        <f t="shared" si="15"/>
        <v>غياب</v>
      </c>
      <c r="BE21" s="177"/>
      <c r="BF21" s="173" t="str">
        <f t="shared" si="32"/>
        <v>الأربعاء</v>
      </c>
      <c r="BG21" s="232">
        <v>41822</v>
      </c>
      <c r="BH21" s="162"/>
      <c r="BI21" s="162"/>
      <c r="BJ21" s="146" t="str">
        <f t="shared" si="16"/>
        <v>غياب</v>
      </c>
      <c r="BK21" s="146" t="str">
        <f t="shared" si="17"/>
        <v>غياب</v>
      </c>
      <c r="BL21" s="177"/>
      <c r="BM21" s="173" t="str">
        <f t="shared" si="33"/>
        <v>الجمعة</v>
      </c>
      <c r="BN21" s="232">
        <v>41852</v>
      </c>
      <c r="BO21" s="162"/>
      <c r="BP21" s="162"/>
      <c r="BQ21" s="146" t="str">
        <f t="shared" si="18"/>
        <v>الجمعة</v>
      </c>
      <c r="BR21" s="146" t="str">
        <f t="shared" si="19"/>
        <v>الجمعة</v>
      </c>
      <c r="BS21" s="177"/>
      <c r="BT21" s="173" t="str">
        <f t="shared" si="34"/>
        <v>السبت</v>
      </c>
      <c r="BU21" s="232">
        <v>41881</v>
      </c>
      <c r="BV21" s="162"/>
      <c r="BW21" s="162">
        <v>0.66666666666666696</v>
      </c>
      <c r="BX21" s="146" t="str">
        <f t="shared" si="20"/>
        <v>غياب</v>
      </c>
      <c r="BY21" s="146" t="str">
        <f t="shared" si="21"/>
        <v>غياب</v>
      </c>
      <c r="BZ21" s="177"/>
      <c r="CA21" s="173" t="str">
        <f t="shared" si="35"/>
        <v>الإثنين</v>
      </c>
      <c r="CB21" s="232">
        <v>41911</v>
      </c>
      <c r="CC21" s="162"/>
      <c r="CD21" s="162">
        <v>0.66666666666666696</v>
      </c>
      <c r="CE21" s="146" t="str">
        <f t="shared" si="22"/>
        <v>غياب</v>
      </c>
      <c r="CF21" s="146" t="str">
        <f t="shared" si="23"/>
        <v>غياب</v>
      </c>
      <c r="EI21"/>
    </row>
    <row r="22" spans="2:139" ht="18.75" thickBot="1">
      <c r="B22" s="128" t="str">
        <f t="shared" si="24"/>
        <v>السبت</v>
      </c>
      <c r="C22" s="232">
        <v>41587</v>
      </c>
      <c r="D22" s="162">
        <v>0.45902777777777781</v>
      </c>
      <c r="E22" s="162">
        <v>0.70833333333333304</v>
      </c>
      <c r="F22" s="146">
        <f t="shared" si="0"/>
        <v>7</v>
      </c>
      <c r="G22" s="172">
        <f t="shared" si="1"/>
        <v>0</v>
      </c>
      <c r="H22" s="177"/>
      <c r="I22" s="173" t="str">
        <f t="shared" si="25"/>
        <v>الإثنين</v>
      </c>
      <c r="J22" s="232">
        <v>41617</v>
      </c>
      <c r="K22" s="162">
        <v>0.45902777777777781</v>
      </c>
      <c r="L22" s="162">
        <v>0.70833333333333304</v>
      </c>
      <c r="M22" s="146">
        <f t="shared" si="2"/>
        <v>7</v>
      </c>
      <c r="N22" s="146">
        <f t="shared" si="3"/>
        <v>0</v>
      </c>
      <c r="O22" s="177"/>
      <c r="P22" s="173" t="str">
        <f t="shared" si="26"/>
        <v>الثلاثاء</v>
      </c>
      <c r="Q22" s="232">
        <v>41646</v>
      </c>
      <c r="R22" s="162">
        <v>0.45902777777777781</v>
      </c>
      <c r="S22" s="162">
        <v>0.70833333333333304</v>
      </c>
      <c r="T22" s="146">
        <f t="shared" si="4"/>
        <v>7</v>
      </c>
      <c r="U22" s="146">
        <f t="shared" si="5"/>
        <v>0</v>
      </c>
      <c r="V22" s="177"/>
      <c r="W22" s="173" t="str">
        <f t="shared" si="27"/>
        <v>الخميس</v>
      </c>
      <c r="X22" s="232">
        <v>41676</v>
      </c>
      <c r="Y22" s="162">
        <v>0.45902777777777781</v>
      </c>
      <c r="Z22" s="162">
        <v>0.70833333333333304</v>
      </c>
      <c r="AA22" s="146">
        <f t="shared" si="6"/>
        <v>7</v>
      </c>
      <c r="AB22" s="146">
        <f t="shared" si="7"/>
        <v>0</v>
      </c>
      <c r="AC22" s="177"/>
      <c r="AD22" s="173" t="str">
        <f t="shared" si="28"/>
        <v>الجمعة</v>
      </c>
      <c r="AE22" s="232">
        <v>41705</v>
      </c>
      <c r="AF22" s="162">
        <v>0.45902777777777781</v>
      </c>
      <c r="AG22" s="162">
        <v>0.70833333333333304</v>
      </c>
      <c r="AH22" s="146" t="str">
        <f t="shared" si="8"/>
        <v>الجمعة</v>
      </c>
      <c r="AI22" s="146" t="str">
        <f t="shared" si="9"/>
        <v>الجمعة</v>
      </c>
      <c r="AJ22" s="177"/>
      <c r="AK22" s="173" t="str">
        <f t="shared" si="29"/>
        <v>الأحد</v>
      </c>
      <c r="AL22" s="232">
        <v>41735</v>
      </c>
      <c r="AM22" s="162">
        <v>0.45902777777777781</v>
      </c>
      <c r="AN22" s="162">
        <v>0.70833333333333304</v>
      </c>
      <c r="AO22" s="146">
        <f t="shared" si="10"/>
        <v>7</v>
      </c>
      <c r="AP22" s="146">
        <f t="shared" si="11"/>
        <v>0</v>
      </c>
      <c r="AQ22" s="177"/>
      <c r="AR22" s="173" t="str">
        <f t="shared" si="30"/>
        <v>الإثنين</v>
      </c>
      <c r="AS22" s="232">
        <v>41764</v>
      </c>
      <c r="AT22" s="162">
        <v>0.45902777777777781</v>
      </c>
      <c r="AU22" s="162">
        <v>0.70833333333333304</v>
      </c>
      <c r="AV22" s="146">
        <f t="shared" si="12"/>
        <v>7</v>
      </c>
      <c r="AW22" s="146">
        <f t="shared" si="13"/>
        <v>0</v>
      </c>
      <c r="AX22" s="177"/>
      <c r="AY22" s="173" t="str">
        <f t="shared" si="31"/>
        <v>الأربعاء</v>
      </c>
      <c r="AZ22" s="232">
        <v>41794</v>
      </c>
      <c r="BA22" s="162">
        <v>0.45902777777777781</v>
      </c>
      <c r="BB22" s="162">
        <v>0.70833333333333304</v>
      </c>
      <c r="BC22" s="146">
        <f t="shared" si="14"/>
        <v>7</v>
      </c>
      <c r="BD22" s="146">
        <f t="shared" si="15"/>
        <v>0</v>
      </c>
      <c r="BE22" s="177"/>
      <c r="BF22" s="173" t="str">
        <f t="shared" si="32"/>
        <v>الخميس</v>
      </c>
      <c r="BG22" s="232">
        <v>41823</v>
      </c>
      <c r="BH22" s="162">
        <v>0.45902777777777781</v>
      </c>
      <c r="BI22" s="162">
        <v>0.70833333333333304</v>
      </c>
      <c r="BJ22" s="146">
        <f t="shared" si="16"/>
        <v>7</v>
      </c>
      <c r="BK22" s="146">
        <f t="shared" si="17"/>
        <v>0</v>
      </c>
      <c r="BL22" s="177"/>
      <c r="BM22" s="173" t="str">
        <f t="shared" si="33"/>
        <v>السبت</v>
      </c>
      <c r="BN22" s="232">
        <v>41853</v>
      </c>
      <c r="BO22" s="162">
        <v>0.45902777777777781</v>
      </c>
      <c r="BP22" s="162">
        <v>0.70833333333333304</v>
      </c>
      <c r="BQ22" s="146">
        <f t="shared" si="18"/>
        <v>7</v>
      </c>
      <c r="BR22" s="146">
        <f t="shared" si="19"/>
        <v>0</v>
      </c>
      <c r="BS22" s="177"/>
      <c r="BT22" s="173" t="str">
        <f t="shared" si="34"/>
        <v>الأحد</v>
      </c>
      <c r="BU22" s="232">
        <v>41882</v>
      </c>
      <c r="BV22" s="162">
        <v>0.45902777777777781</v>
      </c>
      <c r="BW22" s="162">
        <v>0.70833333333333304</v>
      </c>
      <c r="BX22" s="146">
        <f t="shared" si="20"/>
        <v>7</v>
      </c>
      <c r="BY22" s="146">
        <f t="shared" si="21"/>
        <v>0</v>
      </c>
      <c r="BZ22" s="177"/>
      <c r="CA22" s="173" t="str">
        <f t="shared" si="35"/>
        <v>الثلاثاء</v>
      </c>
      <c r="CB22" s="232">
        <v>41912</v>
      </c>
      <c r="CC22" s="162">
        <v>0.45902777777777781</v>
      </c>
      <c r="CD22" s="162">
        <v>0.70833333333333304</v>
      </c>
      <c r="CE22" s="146">
        <f t="shared" si="22"/>
        <v>7</v>
      </c>
      <c r="CF22" s="146">
        <f t="shared" si="23"/>
        <v>0</v>
      </c>
      <c r="EI22"/>
    </row>
    <row r="23" spans="2:139" ht="18.75" thickBot="1">
      <c r="B23" s="128" t="str">
        <f t="shared" si="24"/>
        <v>الأحد</v>
      </c>
      <c r="C23" s="232">
        <v>41588</v>
      </c>
      <c r="D23" s="162">
        <v>0.38611111111111113</v>
      </c>
      <c r="E23" s="162">
        <v>0.75</v>
      </c>
      <c r="F23" s="146">
        <f t="shared" si="0"/>
        <v>1</v>
      </c>
      <c r="G23" s="172">
        <f t="shared" si="1"/>
        <v>0</v>
      </c>
      <c r="H23" s="177"/>
      <c r="I23" s="173" t="str">
        <f t="shared" si="25"/>
        <v>الثلاثاء</v>
      </c>
      <c r="J23" s="232">
        <v>41618</v>
      </c>
      <c r="K23" s="162">
        <v>0.38611111111111113</v>
      </c>
      <c r="L23" s="162">
        <v>0.75</v>
      </c>
      <c r="M23" s="146">
        <f t="shared" si="2"/>
        <v>1</v>
      </c>
      <c r="N23" s="146">
        <f t="shared" si="3"/>
        <v>0</v>
      </c>
      <c r="O23" s="177"/>
      <c r="P23" s="173" t="str">
        <f t="shared" si="26"/>
        <v>الأربعاء</v>
      </c>
      <c r="Q23" s="232">
        <v>41647</v>
      </c>
      <c r="R23" s="162">
        <v>0.38611111111111113</v>
      </c>
      <c r="S23" s="162">
        <v>0.75</v>
      </c>
      <c r="T23" s="146">
        <f t="shared" si="4"/>
        <v>1</v>
      </c>
      <c r="U23" s="146">
        <f t="shared" si="5"/>
        <v>0</v>
      </c>
      <c r="V23" s="177"/>
      <c r="W23" s="173" t="str">
        <f t="shared" si="27"/>
        <v>الجمعة</v>
      </c>
      <c r="X23" s="232">
        <v>41677</v>
      </c>
      <c r="Y23" s="162">
        <v>0.38611111111111113</v>
      </c>
      <c r="Z23" s="162">
        <v>0.75</v>
      </c>
      <c r="AA23" s="146" t="str">
        <f t="shared" si="6"/>
        <v>الجمعة</v>
      </c>
      <c r="AB23" s="146" t="str">
        <f t="shared" si="7"/>
        <v>الجمعة</v>
      </c>
      <c r="AC23" s="177"/>
      <c r="AD23" s="173" t="str">
        <f t="shared" si="28"/>
        <v>السبت</v>
      </c>
      <c r="AE23" s="232">
        <v>41706</v>
      </c>
      <c r="AF23" s="162">
        <v>0.38611111111111113</v>
      </c>
      <c r="AG23" s="162">
        <v>0.75</v>
      </c>
      <c r="AH23" s="146">
        <f t="shared" si="8"/>
        <v>1</v>
      </c>
      <c r="AI23" s="146">
        <f t="shared" si="9"/>
        <v>0</v>
      </c>
      <c r="AJ23" s="177"/>
      <c r="AK23" s="173" t="str">
        <f t="shared" si="29"/>
        <v>الإثنين</v>
      </c>
      <c r="AL23" s="232">
        <v>41736</v>
      </c>
      <c r="AM23" s="162">
        <v>0.38611111111111113</v>
      </c>
      <c r="AN23" s="162">
        <v>0.75</v>
      </c>
      <c r="AO23" s="146">
        <f t="shared" si="10"/>
        <v>1</v>
      </c>
      <c r="AP23" s="146">
        <f t="shared" si="11"/>
        <v>0</v>
      </c>
      <c r="AQ23" s="177"/>
      <c r="AR23" s="173" t="str">
        <f t="shared" si="30"/>
        <v>الثلاثاء</v>
      </c>
      <c r="AS23" s="232">
        <v>41765</v>
      </c>
      <c r="AT23" s="162">
        <v>0.38611111111111113</v>
      </c>
      <c r="AU23" s="162">
        <v>0.75</v>
      </c>
      <c r="AV23" s="146">
        <f t="shared" si="12"/>
        <v>1</v>
      </c>
      <c r="AW23" s="146">
        <f t="shared" si="13"/>
        <v>0</v>
      </c>
      <c r="AX23" s="177"/>
      <c r="AY23" s="173" t="str">
        <f t="shared" si="31"/>
        <v>الخميس</v>
      </c>
      <c r="AZ23" s="232">
        <v>41795</v>
      </c>
      <c r="BA23" s="162">
        <v>0.38611111111111113</v>
      </c>
      <c r="BB23" s="162">
        <v>0.75</v>
      </c>
      <c r="BC23" s="146">
        <f t="shared" si="14"/>
        <v>1</v>
      </c>
      <c r="BD23" s="146">
        <f t="shared" si="15"/>
        <v>0</v>
      </c>
      <c r="BE23" s="177"/>
      <c r="BF23" s="173" t="str">
        <f t="shared" si="32"/>
        <v>الجمعة</v>
      </c>
      <c r="BG23" s="232">
        <v>41824</v>
      </c>
      <c r="BH23" s="162"/>
      <c r="BI23" s="162"/>
      <c r="BJ23" s="146" t="str">
        <f t="shared" si="16"/>
        <v>الجمعة</v>
      </c>
      <c r="BK23" s="146" t="str">
        <f t="shared" si="17"/>
        <v>الجمعة</v>
      </c>
      <c r="BL23" s="177"/>
      <c r="BM23" s="173" t="str">
        <f t="shared" si="33"/>
        <v>الأحد</v>
      </c>
      <c r="BN23" s="232">
        <v>41854</v>
      </c>
      <c r="BO23" s="162">
        <v>0.38611111111111113</v>
      </c>
      <c r="BP23" s="162">
        <v>0.75</v>
      </c>
      <c r="BQ23" s="146">
        <f t="shared" si="18"/>
        <v>1</v>
      </c>
      <c r="BR23" s="146">
        <f t="shared" si="19"/>
        <v>0</v>
      </c>
      <c r="BS23" s="177"/>
      <c r="BT23" s="173" t="str">
        <f t="shared" si="34"/>
        <v>الإثنين</v>
      </c>
      <c r="BU23" s="232">
        <v>41883</v>
      </c>
      <c r="BV23" s="162">
        <v>0.38611111111111113</v>
      </c>
      <c r="BW23" s="162">
        <v>0.75</v>
      </c>
      <c r="BX23" s="146">
        <f t="shared" si="20"/>
        <v>1</v>
      </c>
      <c r="BY23" s="146">
        <f t="shared" si="21"/>
        <v>0</v>
      </c>
      <c r="BZ23" s="177"/>
      <c r="CA23" s="173" t="str">
        <f t="shared" si="35"/>
        <v>الأربعاء</v>
      </c>
      <c r="CB23" s="232">
        <v>41913</v>
      </c>
      <c r="CC23" s="162">
        <v>0.38611111111111113</v>
      </c>
      <c r="CD23" s="162">
        <v>0.75</v>
      </c>
      <c r="CE23" s="146">
        <f t="shared" si="22"/>
        <v>1</v>
      </c>
      <c r="CF23" s="146">
        <f t="shared" si="23"/>
        <v>0</v>
      </c>
      <c r="EI23"/>
    </row>
    <row r="24" spans="2:139" ht="18.75" thickBot="1">
      <c r="B24" s="128" t="str">
        <f t="shared" si="24"/>
        <v>الإثنين</v>
      </c>
      <c r="C24" s="232">
        <v>41589</v>
      </c>
      <c r="D24" s="162" t="s">
        <v>73</v>
      </c>
      <c r="E24" s="162"/>
      <c r="F24" s="146" t="str">
        <f t="shared" si="0"/>
        <v xml:space="preserve">اجازة </v>
      </c>
      <c r="G24" s="172" t="str">
        <f t="shared" si="1"/>
        <v xml:space="preserve">اجازة </v>
      </c>
      <c r="H24" s="177"/>
      <c r="I24" s="173" t="str">
        <f t="shared" si="25"/>
        <v>الأربعاء</v>
      </c>
      <c r="J24" s="232">
        <v>41619</v>
      </c>
      <c r="K24" s="162" t="s">
        <v>73</v>
      </c>
      <c r="L24" s="162"/>
      <c r="M24" s="146" t="str">
        <f t="shared" si="2"/>
        <v xml:space="preserve">اجازة </v>
      </c>
      <c r="N24" s="146" t="str">
        <f t="shared" si="3"/>
        <v xml:space="preserve">اجازة </v>
      </c>
      <c r="O24" s="177"/>
      <c r="P24" s="173" t="str">
        <f t="shared" si="26"/>
        <v>الخميس</v>
      </c>
      <c r="Q24" s="232">
        <v>41648</v>
      </c>
      <c r="R24" s="162" t="s">
        <v>73</v>
      </c>
      <c r="S24" s="162"/>
      <c r="T24" s="146" t="str">
        <f t="shared" si="4"/>
        <v xml:space="preserve">اجازة </v>
      </c>
      <c r="U24" s="146" t="str">
        <f t="shared" si="5"/>
        <v xml:space="preserve">اجازة </v>
      </c>
      <c r="V24" s="177"/>
      <c r="W24" s="173" t="str">
        <f t="shared" si="27"/>
        <v>السبت</v>
      </c>
      <c r="X24" s="232">
        <v>41678</v>
      </c>
      <c r="Y24" s="162" t="s">
        <v>73</v>
      </c>
      <c r="Z24" s="162"/>
      <c r="AA24" s="146" t="str">
        <f t="shared" si="6"/>
        <v xml:space="preserve">اجازة </v>
      </c>
      <c r="AB24" s="146" t="str">
        <f t="shared" si="7"/>
        <v xml:space="preserve">اجازة </v>
      </c>
      <c r="AC24" s="177"/>
      <c r="AD24" s="173" t="str">
        <f t="shared" si="28"/>
        <v>الأحد</v>
      </c>
      <c r="AE24" s="232">
        <v>41707</v>
      </c>
      <c r="AF24" s="162" t="s">
        <v>73</v>
      </c>
      <c r="AG24" s="162"/>
      <c r="AH24" s="146" t="str">
        <f t="shared" si="8"/>
        <v xml:space="preserve">اجازة </v>
      </c>
      <c r="AI24" s="146" t="str">
        <f t="shared" si="9"/>
        <v xml:space="preserve">اجازة </v>
      </c>
      <c r="AJ24" s="177"/>
      <c r="AK24" s="173" t="str">
        <f t="shared" si="29"/>
        <v>الثلاثاء</v>
      </c>
      <c r="AL24" s="232">
        <v>41737</v>
      </c>
      <c r="AM24" s="162" t="s">
        <v>73</v>
      </c>
      <c r="AN24" s="162"/>
      <c r="AO24" s="146" t="str">
        <f t="shared" si="10"/>
        <v xml:space="preserve">اجازة </v>
      </c>
      <c r="AP24" s="146" t="str">
        <f t="shared" si="11"/>
        <v xml:space="preserve">اجازة </v>
      </c>
      <c r="AQ24" s="177"/>
      <c r="AR24" s="173" t="str">
        <f t="shared" si="30"/>
        <v>الأربعاء</v>
      </c>
      <c r="AS24" s="232">
        <v>41766</v>
      </c>
      <c r="AT24" s="162" t="s">
        <v>73</v>
      </c>
      <c r="AU24" s="162"/>
      <c r="AV24" s="146" t="str">
        <f t="shared" si="12"/>
        <v xml:space="preserve">اجازة </v>
      </c>
      <c r="AW24" s="146" t="str">
        <f t="shared" si="13"/>
        <v xml:space="preserve">اجازة </v>
      </c>
      <c r="AX24" s="177"/>
      <c r="AY24" s="173" t="str">
        <f t="shared" si="31"/>
        <v>الجمعة</v>
      </c>
      <c r="AZ24" s="232">
        <v>41796</v>
      </c>
      <c r="BA24" s="162"/>
      <c r="BB24" s="162"/>
      <c r="BC24" s="146" t="str">
        <f t="shared" si="14"/>
        <v>الجمعة</v>
      </c>
      <c r="BD24" s="146" t="str">
        <f t="shared" si="15"/>
        <v>الجمعة</v>
      </c>
      <c r="BE24" s="177"/>
      <c r="BF24" s="173" t="str">
        <f t="shared" si="32"/>
        <v>السبت</v>
      </c>
      <c r="BG24" s="232">
        <v>41825</v>
      </c>
      <c r="BH24" s="162" t="s">
        <v>73</v>
      </c>
      <c r="BI24" s="162"/>
      <c r="BJ24" s="146" t="str">
        <f t="shared" si="16"/>
        <v xml:space="preserve">اجازة </v>
      </c>
      <c r="BK24" s="146" t="str">
        <f t="shared" si="17"/>
        <v xml:space="preserve">اجازة </v>
      </c>
      <c r="BL24" s="177"/>
      <c r="BM24" s="173" t="str">
        <f t="shared" si="33"/>
        <v>الإثنين</v>
      </c>
      <c r="BN24" s="232">
        <v>41855</v>
      </c>
      <c r="BO24" s="162" t="s">
        <v>73</v>
      </c>
      <c r="BP24" s="162"/>
      <c r="BQ24" s="146" t="str">
        <f t="shared" si="18"/>
        <v xml:space="preserve">اجازة </v>
      </c>
      <c r="BR24" s="146" t="str">
        <f t="shared" si="19"/>
        <v xml:space="preserve">اجازة </v>
      </c>
      <c r="BS24" s="177"/>
      <c r="BT24" s="173" t="str">
        <f t="shared" si="34"/>
        <v>الثلاثاء</v>
      </c>
      <c r="BU24" s="232">
        <v>41884</v>
      </c>
      <c r="BV24" s="162" t="s">
        <v>73</v>
      </c>
      <c r="BW24" s="162"/>
      <c r="BX24" s="146" t="str">
        <f t="shared" si="20"/>
        <v xml:space="preserve">اجازة </v>
      </c>
      <c r="BY24" s="146" t="str">
        <f t="shared" si="21"/>
        <v xml:space="preserve">اجازة </v>
      </c>
      <c r="BZ24" s="177"/>
      <c r="CA24" s="173" t="str">
        <f t="shared" si="35"/>
        <v>الخميس</v>
      </c>
      <c r="CB24" s="232">
        <v>41914</v>
      </c>
      <c r="CC24" s="162" t="s">
        <v>73</v>
      </c>
      <c r="CD24" s="162"/>
      <c r="CE24" s="146" t="str">
        <f t="shared" si="22"/>
        <v xml:space="preserve">اجازة </v>
      </c>
      <c r="CF24" s="146" t="str">
        <f t="shared" si="23"/>
        <v xml:space="preserve">اجازة </v>
      </c>
      <c r="EI24"/>
    </row>
    <row r="25" spans="2:139" ht="18.75" thickBot="1">
      <c r="B25" s="128" t="str">
        <f t="shared" si="24"/>
        <v>الثلاثاء</v>
      </c>
      <c r="C25" s="232">
        <v>41590</v>
      </c>
      <c r="D25" s="162">
        <v>0.37708333333333338</v>
      </c>
      <c r="E25" s="162">
        <v>0.65555555555555556</v>
      </c>
      <c r="F25" s="146">
        <f t="shared" si="0"/>
        <v>0</v>
      </c>
      <c r="G25" s="172">
        <f t="shared" si="1"/>
        <v>1</v>
      </c>
      <c r="H25" s="177"/>
      <c r="I25" s="173" t="str">
        <f t="shared" si="25"/>
        <v>الخميس</v>
      </c>
      <c r="J25" s="232">
        <v>41620</v>
      </c>
      <c r="K25" s="162">
        <v>0.37708333333333338</v>
      </c>
      <c r="L25" s="162">
        <v>0.65555555555555556</v>
      </c>
      <c r="M25" s="146">
        <f t="shared" si="2"/>
        <v>0</v>
      </c>
      <c r="N25" s="146">
        <f t="shared" si="3"/>
        <v>1</v>
      </c>
      <c r="O25" s="177"/>
      <c r="P25" s="173" t="str">
        <f t="shared" si="26"/>
        <v>الجمعة</v>
      </c>
      <c r="Q25" s="232">
        <v>41649</v>
      </c>
      <c r="R25" s="162">
        <v>0.37708333333333338</v>
      </c>
      <c r="S25" s="162">
        <v>0.65555555555555556</v>
      </c>
      <c r="T25" s="146" t="str">
        <f t="shared" si="4"/>
        <v>الجمعة</v>
      </c>
      <c r="U25" s="146" t="str">
        <f t="shared" si="5"/>
        <v>الجمعة</v>
      </c>
      <c r="V25" s="177"/>
      <c r="W25" s="173" t="str">
        <f t="shared" si="27"/>
        <v>الأحد</v>
      </c>
      <c r="X25" s="232">
        <v>41679</v>
      </c>
      <c r="Y25" s="162">
        <v>0.37708333333333338</v>
      </c>
      <c r="Z25" s="162">
        <v>0.65555555555555556</v>
      </c>
      <c r="AA25" s="146">
        <f t="shared" si="6"/>
        <v>0</v>
      </c>
      <c r="AB25" s="146">
        <f t="shared" si="7"/>
        <v>1</v>
      </c>
      <c r="AC25" s="177"/>
      <c r="AD25" s="173" t="str">
        <f t="shared" si="28"/>
        <v>الإثنين</v>
      </c>
      <c r="AE25" s="232">
        <v>41708</v>
      </c>
      <c r="AF25" s="162">
        <v>0.37708333333333338</v>
      </c>
      <c r="AG25" s="162">
        <v>0.65555555555555556</v>
      </c>
      <c r="AH25" s="146">
        <f t="shared" si="8"/>
        <v>0</v>
      </c>
      <c r="AI25" s="146">
        <f t="shared" si="9"/>
        <v>1</v>
      </c>
      <c r="AJ25" s="177"/>
      <c r="AK25" s="173" t="str">
        <f t="shared" si="29"/>
        <v>الأربعاء</v>
      </c>
      <c r="AL25" s="232">
        <v>41738</v>
      </c>
      <c r="AM25" s="162">
        <v>0.37708333333333338</v>
      </c>
      <c r="AN25" s="162">
        <v>0.65555555555555556</v>
      </c>
      <c r="AO25" s="146">
        <f t="shared" si="10"/>
        <v>0</v>
      </c>
      <c r="AP25" s="146">
        <f t="shared" si="11"/>
        <v>1</v>
      </c>
      <c r="AQ25" s="177"/>
      <c r="AR25" s="173" t="str">
        <f t="shared" si="30"/>
        <v>الخميس</v>
      </c>
      <c r="AS25" s="232">
        <v>41767</v>
      </c>
      <c r="AT25" s="162">
        <v>0.37708333333333338</v>
      </c>
      <c r="AU25" s="162">
        <v>0.65555555555555556</v>
      </c>
      <c r="AV25" s="146">
        <f t="shared" si="12"/>
        <v>0</v>
      </c>
      <c r="AW25" s="146">
        <f t="shared" si="13"/>
        <v>1</v>
      </c>
      <c r="AX25" s="177"/>
      <c r="AY25" s="173" t="str">
        <f t="shared" si="31"/>
        <v>السبت</v>
      </c>
      <c r="AZ25" s="232">
        <v>41797</v>
      </c>
      <c r="BA25" s="162">
        <v>0.37708333333333338</v>
      </c>
      <c r="BB25" s="162">
        <v>0.65555555555555556</v>
      </c>
      <c r="BC25" s="146">
        <f t="shared" si="14"/>
        <v>0</v>
      </c>
      <c r="BD25" s="146">
        <f t="shared" si="15"/>
        <v>1</v>
      </c>
      <c r="BE25" s="177"/>
      <c r="BF25" s="173" t="str">
        <f t="shared" si="32"/>
        <v>الأحد</v>
      </c>
      <c r="BG25" s="232">
        <v>41826</v>
      </c>
      <c r="BH25" s="162">
        <v>0.37708333333333338</v>
      </c>
      <c r="BI25" s="162">
        <v>0.65555555555555556</v>
      </c>
      <c r="BJ25" s="146">
        <f t="shared" si="16"/>
        <v>0</v>
      </c>
      <c r="BK25" s="146">
        <f t="shared" si="17"/>
        <v>1</v>
      </c>
      <c r="BL25" s="177"/>
      <c r="BM25" s="173" t="str">
        <f t="shared" si="33"/>
        <v>الثلاثاء</v>
      </c>
      <c r="BN25" s="232">
        <v>41856</v>
      </c>
      <c r="BO25" s="162">
        <v>0.37708333333333338</v>
      </c>
      <c r="BP25" s="162">
        <v>0.65555555555555556</v>
      </c>
      <c r="BQ25" s="146">
        <f t="shared" si="18"/>
        <v>0</v>
      </c>
      <c r="BR25" s="146">
        <f t="shared" si="19"/>
        <v>1</v>
      </c>
      <c r="BS25" s="177"/>
      <c r="BT25" s="173" t="str">
        <f t="shared" si="34"/>
        <v>الأربعاء</v>
      </c>
      <c r="BU25" s="232">
        <v>41885</v>
      </c>
      <c r="BV25" s="162">
        <v>0.37708333333333338</v>
      </c>
      <c r="BW25" s="162">
        <v>0.65555555555555556</v>
      </c>
      <c r="BX25" s="146">
        <f t="shared" si="20"/>
        <v>0</v>
      </c>
      <c r="BY25" s="146">
        <f t="shared" si="21"/>
        <v>1</v>
      </c>
      <c r="BZ25" s="177"/>
      <c r="CA25" s="173" t="str">
        <f t="shared" si="35"/>
        <v>الجمعة</v>
      </c>
      <c r="CB25" s="232">
        <v>41915</v>
      </c>
      <c r="CC25" s="162"/>
      <c r="CD25" s="162"/>
      <c r="CE25" s="146" t="str">
        <f t="shared" si="22"/>
        <v>الجمعة</v>
      </c>
      <c r="CF25" s="146" t="str">
        <f t="shared" si="23"/>
        <v>الجمعة</v>
      </c>
      <c r="EI25"/>
    </row>
    <row r="26" spans="2:139" ht="18.75" thickBot="1">
      <c r="B26" s="128" t="str">
        <f t="shared" si="24"/>
        <v>الأربعاء</v>
      </c>
      <c r="C26" s="232">
        <v>41591</v>
      </c>
      <c r="D26" s="162"/>
      <c r="E26" s="162"/>
      <c r="F26" s="146" t="str">
        <f t="shared" si="0"/>
        <v>غياب</v>
      </c>
      <c r="G26" s="172" t="str">
        <f t="shared" si="1"/>
        <v>غياب</v>
      </c>
      <c r="H26" s="177"/>
      <c r="I26" s="173" t="str">
        <f t="shared" si="25"/>
        <v>الجمعة</v>
      </c>
      <c r="J26" s="232">
        <v>41621</v>
      </c>
      <c r="K26" s="162"/>
      <c r="L26" s="162"/>
      <c r="M26" s="146" t="str">
        <f t="shared" si="2"/>
        <v>الجمعة</v>
      </c>
      <c r="N26" s="146" t="str">
        <f t="shared" si="3"/>
        <v>الجمعة</v>
      </c>
      <c r="O26" s="177"/>
      <c r="P26" s="173" t="str">
        <f t="shared" si="26"/>
        <v>السبت</v>
      </c>
      <c r="Q26" s="232">
        <v>41650</v>
      </c>
      <c r="R26" s="162"/>
      <c r="S26" s="162"/>
      <c r="T26" s="146" t="str">
        <f t="shared" si="4"/>
        <v>غياب</v>
      </c>
      <c r="U26" s="146" t="str">
        <f t="shared" si="5"/>
        <v>غياب</v>
      </c>
      <c r="V26" s="177"/>
      <c r="W26" s="173" t="str">
        <f t="shared" si="27"/>
        <v>الإثنين</v>
      </c>
      <c r="X26" s="232">
        <v>41680</v>
      </c>
      <c r="Y26" s="162"/>
      <c r="Z26" s="162"/>
      <c r="AA26" s="146" t="str">
        <f t="shared" si="6"/>
        <v>غياب</v>
      </c>
      <c r="AB26" s="146" t="str">
        <f t="shared" si="7"/>
        <v>غياب</v>
      </c>
      <c r="AC26" s="177"/>
      <c r="AD26" s="173" t="str">
        <f t="shared" si="28"/>
        <v>الثلاثاء</v>
      </c>
      <c r="AE26" s="232">
        <v>41709</v>
      </c>
      <c r="AF26" s="162"/>
      <c r="AG26" s="162"/>
      <c r="AH26" s="146" t="str">
        <f t="shared" si="8"/>
        <v>غياب</v>
      </c>
      <c r="AI26" s="146" t="str">
        <f t="shared" si="9"/>
        <v>غياب</v>
      </c>
      <c r="AJ26" s="177"/>
      <c r="AK26" s="173" t="str">
        <f t="shared" si="29"/>
        <v>الخميس</v>
      </c>
      <c r="AL26" s="232">
        <v>41739</v>
      </c>
      <c r="AM26" s="162"/>
      <c r="AN26" s="162"/>
      <c r="AO26" s="146" t="str">
        <f t="shared" si="10"/>
        <v>غياب</v>
      </c>
      <c r="AP26" s="146" t="str">
        <f t="shared" si="11"/>
        <v>غياب</v>
      </c>
      <c r="AQ26" s="177"/>
      <c r="AR26" s="173" t="str">
        <f t="shared" si="30"/>
        <v>الجمعة</v>
      </c>
      <c r="AS26" s="232">
        <v>41768</v>
      </c>
      <c r="AT26" s="162"/>
      <c r="AU26" s="162"/>
      <c r="AV26" s="146" t="str">
        <f t="shared" si="12"/>
        <v>الجمعة</v>
      </c>
      <c r="AW26" s="146" t="str">
        <f t="shared" si="13"/>
        <v>الجمعة</v>
      </c>
      <c r="AX26" s="177"/>
      <c r="AY26" s="173" t="str">
        <f t="shared" si="31"/>
        <v>الأحد</v>
      </c>
      <c r="AZ26" s="232">
        <v>41798</v>
      </c>
      <c r="BA26" s="162"/>
      <c r="BB26" s="162"/>
      <c r="BC26" s="146" t="str">
        <f t="shared" si="14"/>
        <v>غياب</v>
      </c>
      <c r="BD26" s="146" t="str">
        <f t="shared" si="15"/>
        <v>غياب</v>
      </c>
      <c r="BE26" s="177"/>
      <c r="BF26" s="173" t="str">
        <f t="shared" si="32"/>
        <v>الإثنين</v>
      </c>
      <c r="BG26" s="232">
        <v>41827</v>
      </c>
      <c r="BH26" s="162">
        <v>0.37708333333333338</v>
      </c>
      <c r="BI26" s="162">
        <v>0.65555555555555556</v>
      </c>
      <c r="BJ26" s="146">
        <f t="shared" si="16"/>
        <v>0</v>
      </c>
      <c r="BK26" s="146">
        <f t="shared" si="17"/>
        <v>1</v>
      </c>
      <c r="BL26" s="177"/>
      <c r="BM26" s="173" t="str">
        <f t="shared" si="33"/>
        <v>الأربعاء</v>
      </c>
      <c r="BN26" s="232">
        <v>41857</v>
      </c>
      <c r="BO26" s="162"/>
      <c r="BP26" s="162"/>
      <c r="BQ26" s="146" t="str">
        <f t="shared" si="18"/>
        <v>غياب</v>
      </c>
      <c r="BR26" s="146" t="str">
        <f t="shared" si="19"/>
        <v>غياب</v>
      </c>
      <c r="BS26" s="177"/>
      <c r="BT26" s="173" t="str">
        <f t="shared" si="34"/>
        <v>الخميس</v>
      </c>
      <c r="BU26" s="232">
        <v>41886</v>
      </c>
      <c r="BV26" s="162"/>
      <c r="BW26" s="162"/>
      <c r="BX26" s="146" t="str">
        <f t="shared" si="20"/>
        <v>غياب</v>
      </c>
      <c r="BY26" s="146" t="str">
        <f t="shared" si="21"/>
        <v>غياب</v>
      </c>
      <c r="BZ26" s="177"/>
      <c r="CA26" s="173" t="str">
        <f t="shared" si="35"/>
        <v>السبت</v>
      </c>
      <c r="CB26" s="232">
        <v>41916</v>
      </c>
      <c r="CC26" s="162"/>
      <c r="CD26" s="162"/>
      <c r="CE26" s="146" t="str">
        <f t="shared" si="22"/>
        <v>غياب</v>
      </c>
      <c r="CF26" s="146" t="str">
        <f t="shared" si="23"/>
        <v>غياب</v>
      </c>
      <c r="EI26"/>
    </row>
    <row r="27" spans="2:139" ht="18.75" thickBot="1">
      <c r="B27" s="128" t="str">
        <f t="shared" si="24"/>
        <v>الخميس</v>
      </c>
      <c r="C27" s="232">
        <v>41592</v>
      </c>
      <c r="D27" s="162"/>
      <c r="E27" s="162"/>
      <c r="F27" s="146" t="str">
        <f t="shared" si="0"/>
        <v>غياب</v>
      </c>
      <c r="G27" s="172" t="str">
        <f t="shared" si="1"/>
        <v>غياب</v>
      </c>
      <c r="H27" s="177"/>
      <c r="I27" s="173" t="str">
        <f t="shared" si="25"/>
        <v>السبت</v>
      </c>
      <c r="J27" s="232">
        <v>41622</v>
      </c>
      <c r="K27" s="162"/>
      <c r="L27" s="162"/>
      <c r="M27" s="146" t="str">
        <f t="shared" si="2"/>
        <v>غياب</v>
      </c>
      <c r="N27" s="146" t="str">
        <f t="shared" si="3"/>
        <v>غياب</v>
      </c>
      <c r="O27" s="177"/>
      <c r="P27" s="173" t="str">
        <f t="shared" si="26"/>
        <v>الأحد</v>
      </c>
      <c r="Q27" s="232">
        <v>41651</v>
      </c>
      <c r="R27" s="162"/>
      <c r="S27" s="162"/>
      <c r="T27" s="146" t="str">
        <f t="shared" si="4"/>
        <v>غياب</v>
      </c>
      <c r="U27" s="146" t="str">
        <f t="shared" si="5"/>
        <v>غياب</v>
      </c>
      <c r="V27" s="177"/>
      <c r="W27" s="173" t="str">
        <f t="shared" si="27"/>
        <v>الثلاثاء</v>
      </c>
      <c r="X27" s="232">
        <v>41681</v>
      </c>
      <c r="Y27" s="162"/>
      <c r="Z27" s="162"/>
      <c r="AA27" s="146" t="str">
        <f t="shared" si="6"/>
        <v>غياب</v>
      </c>
      <c r="AB27" s="146" t="str">
        <f t="shared" si="7"/>
        <v>غياب</v>
      </c>
      <c r="AC27" s="177"/>
      <c r="AD27" s="173" t="str">
        <f t="shared" si="28"/>
        <v>الأربعاء</v>
      </c>
      <c r="AE27" s="232">
        <v>41710</v>
      </c>
      <c r="AF27" s="162"/>
      <c r="AG27" s="162"/>
      <c r="AH27" s="146" t="str">
        <f t="shared" si="8"/>
        <v>غياب</v>
      </c>
      <c r="AI27" s="146" t="str">
        <f t="shared" si="9"/>
        <v>غياب</v>
      </c>
      <c r="AJ27" s="177"/>
      <c r="AK27" s="173" t="str">
        <f t="shared" si="29"/>
        <v>الجمعة</v>
      </c>
      <c r="AL27" s="232">
        <v>41740</v>
      </c>
      <c r="AM27" s="162"/>
      <c r="AN27" s="162"/>
      <c r="AO27" s="146" t="str">
        <f t="shared" si="10"/>
        <v>الجمعة</v>
      </c>
      <c r="AP27" s="146" t="str">
        <f t="shared" si="11"/>
        <v>الجمعة</v>
      </c>
      <c r="AQ27" s="177"/>
      <c r="AR27" s="173" t="str">
        <f t="shared" si="30"/>
        <v>السبت</v>
      </c>
      <c r="AS27" s="232">
        <v>41769</v>
      </c>
      <c r="AT27" s="162"/>
      <c r="AU27" s="162"/>
      <c r="AV27" s="146" t="str">
        <f t="shared" si="12"/>
        <v>غياب</v>
      </c>
      <c r="AW27" s="146" t="str">
        <f t="shared" si="13"/>
        <v>غياب</v>
      </c>
      <c r="AX27" s="177"/>
      <c r="AY27" s="173" t="str">
        <f t="shared" si="31"/>
        <v>الإثنين</v>
      </c>
      <c r="AZ27" s="232">
        <v>41799</v>
      </c>
      <c r="BA27" s="162"/>
      <c r="BB27" s="162"/>
      <c r="BC27" s="146" t="str">
        <f t="shared" si="14"/>
        <v>غياب</v>
      </c>
      <c r="BD27" s="146" t="str">
        <f t="shared" si="15"/>
        <v>غياب</v>
      </c>
      <c r="BE27" s="177"/>
      <c r="BF27" s="173" t="str">
        <f t="shared" si="32"/>
        <v>الثلاثاء</v>
      </c>
      <c r="BG27" s="232">
        <v>41828</v>
      </c>
      <c r="BH27" s="162">
        <v>0.37708333333333338</v>
      </c>
      <c r="BI27" s="162">
        <v>0.65555555555555556</v>
      </c>
      <c r="BJ27" s="146">
        <f t="shared" si="16"/>
        <v>0</v>
      </c>
      <c r="BK27" s="146">
        <f t="shared" si="17"/>
        <v>1</v>
      </c>
      <c r="BL27" s="177"/>
      <c r="BM27" s="173" t="str">
        <f t="shared" si="33"/>
        <v>الخميس</v>
      </c>
      <c r="BN27" s="232">
        <v>41858</v>
      </c>
      <c r="BO27" s="162"/>
      <c r="BP27" s="162"/>
      <c r="BQ27" s="146" t="str">
        <f t="shared" si="18"/>
        <v>غياب</v>
      </c>
      <c r="BR27" s="146" t="str">
        <f t="shared" si="19"/>
        <v>غياب</v>
      </c>
      <c r="BS27" s="177"/>
      <c r="BT27" s="173" t="str">
        <f t="shared" si="34"/>
        <v>الجمعة</v>
      </c>
      <c r="BU27" s="232">
        <v>41887</v>
      </c>
      <c r="BV27" s="162"/>
      <c r="BW27" s="162"/>
      <c r="BX27" s="146" t="str">
        <f t="shared" si="20"/>
        <v>الجمعة</v>
      </c>
      <c r="BY27" s="146" t="str">
        <f t="shared" si="21"/>
        <v>الجمعة</v>
      </c>
      <c r="BZ27" s="177"/>
      <c r="CA27" s="173" t="str">
        <f t="shared" si="35"/>
        <v>الأحد</v>
      </c>
      <c r="CB27" s="232">
        <v>41917</v>
      </c>
      <c r="CC27" s="162"/>
      <c r="CD27" s="162"/>
      <c r="CE27" s="146" t="str">
        <f t="shared" si="22"/>
        <v>غياب</v>
      </c>
      <c r="CF27" s="146" t="str">
        <f t="shared" si="23"/>
        <v>غياب</v>
      </c>
      <c r="EI27"/>
    </row>
    <row r="28" spans="2:139" ht="18.75" thickBot="1">
      <c r="B28" s="128" t="str">
        <f t="shared" si="24"/>
        <v>الجمعة</v>
      </c>
      <c r="C28" s="232">
        <v>41593</v>
      </c>
      <c r="D28" s="162"/>
      <c r="E28" s="162"/>
      <c r="F28" s="146" t="str">
        <f t="shared" si="0"/>
        <v>الجمعة</v>
      </c>
      <c r="G28" s="172" t="str">
        <f t="shared" si="1"/>
        <v>الجمعة</v>
      </c>
      <c r="H28" s="177"/>
      <c r="I28" s="173" t="str">
        <f t="shared" si="25"/>
        <v>الأحد</v>
      </c>
      <c r="J28" s="232">
        <v>41623</v>
      </c>
      <c r="K28" s="162"/>
      <c r="L28" s="162"/>
      <c r="M28" s="146" t="str">
        <f t="shared" si="2"/>
        <v>غياب</v>
      </c>
      <c r="N28" s="146" t="str">
        <f t="shared" si="3"/>
        <v>غياب</v>
      </c>
      <c r="O28" s="177"/>
      <c r="P28" s="173" t="str">
        <f t="shared" si="26"/>
        <v>الإثنين</v>
      </c>
      <c r="Q28" s="232">
        <v>41652</v>
      </c>
      <c r="R28" s="162"/>
      <c r="S28" s="162"/>
      <c r="T28" s="146" t="str">
        <f t="shared" si="4"/>
        <v>غياب</v>
      </c>
      <c r="U28" s="146" t="str">
        <f t="shared" si="5"/>
        <v>غياب</v>
      </c>
      <c r="V28" s="177"/>
      <c r="W28" s="173" t="str">
        <f t="shared" si="27"/>
        <v>الأربعاء</v>
      </c>
      <c r="X28" s="232">
        <v>41682</v>
      </c>
      <c r="Y28" s="162"/>
      <c r="Z28" s="162"/>
      <c r="AA28" s="146" t="str">
        <f t="shared" si="6"/>
        <v>غياب</v>
      </c>
      <c r="AB28" s="146" t="str">
        <f t="shared" si="7"/>
        <v>غياب</v>
      </c>
      <c r="AC28" s="177"/>
      <c r="AD28" s="173" t="str">
        <f t="shared" si="28"/>
        <v>الخميس</v>
      </c>
      <c r="AE28" s="232">
        <v>41711</v>
      </c>
      <c r="AF28" s="162"/>
      <c r="AG28" s="162"/>
      <c r="AH28" s="146" t="str">
        <f t="shared" si="8"/>
        <v>غياب</v>
      </c>
      <c r="AI28" s="146" t="str">
        <f t="shared" si="9"/>
        <v>غياب</v>
      </c>
      <c r="AJ28" s="177"/>
      <c r="AK28" s="173" t="str">
        <f t="shared" si="29"/>
        <v>السبت</v>
      </c>
      <c r="AL28" s="232">
        <v>41741</v>
      </c>
      <c r="AM28" s="162"/>
      <c r="AN28" s="162"/>
      <c r="AO28" s="146" t="str">
        <f t="shared" si="10"/>
        <v>غياب</v>
      </c>
      <c r="AP28" s="146" t="str">
        <f t="shared" si="11"/>
        <v>غياب</v>
      </c>
      <c r="AQ28" s="177"/>
      <c r="AR28" s="173" t="str">
        <f t="shared" si="30"/>
        <v>الأحد</v>
      </c>
      <c r="AS28" s="232">
        <v>41770</v>
      </c>
      <c r="AT28" s="162"/>
      <c r="AU28" s="162"/>
      <c r="AV28" s="146" t="str">
        <f t="shared" si="12"/>
        <v>غياب</v>
      </c>
      <c r="AW28" s="146" t="str">
        <f t="shared" si="13"/>
        <v>غياب</v>
      </c>
      <c r="AX28" s="177"/>
      <c r="AY28" s="173" t="str">
        <f t="shared" si="31"/>
        <v>الثلاثاء</v>
      </c>
      <c r="AZ28" s="232">
        <v>41800</v>
      </c>
      <c r="BA28" s="162"/>
      <c r="BB28" s="162"/>
      <c r="BC28" s="146" t="str">
        <f t="shared" si="14"/>
        <v>غياب</v>
      </c>
      <c r="BD28" s="146" t="str">
        <f t="shared" si="15"/>
        <v>غياب</v>
      </c>
      <c r="BE28" s="177"/>
      <c r="BF28" s="173" t="str">
        <f t="shared" si="32"/>
        <v>الأربعاء</v>
      </c>
      <c r="BG28" s="232">
        <v>41829</v>
      </c>
      <c r="BH28" s="162">
        <v>0.37708333333333338</v>
      </c>
      <c r="BI28" s="162">
        <v>0.65555555555555556</v>
      </c>
      <c r="BJ28" s="146">
        <f t="shared" si="16"/>
        <v>0</v>
      </c>
      <c r="BK28" s="146">
        <f t="shared" si="17"/>
        <v>1</v>
      </c>
      <c r="BL28" s="177"/>
      <c r="BM28" s="173" t="str">
        <f t="shared" si="33"/>
        <v>الجمعة</v>
      </c>
      <c r="BN28" s="232">
        <v>41859</v>
      </c>
      <c r="BO28" s="162"/>
      <c r="BP28" s="162"/>
      <c r="BQ28" s="146" t="str">
        <f t="shared" si="18"/>
        <v>الجمعة</v>
      </c>
      <c r="BR28" s="146" t="str">
        <f t="shared" si="19"/>
        <v>الجمعة</v>
      </c>
      <c r="BS28" s="177"/>
      <c r="BT28" s="173" t="str">
        <f t="shared" si="34"/>
        <v>السبت</v>
      </c>
      <c r="BU28" s="232">
        <v>41888</v>
      </c>
      <c r="BV28" s="162"/>
      <c r="BW28" s="162"/>
      <c r="BX28" s="146" t="str">
        <f t="shared" si="20"/>
        <v>غياب</v>
      </c>
      <c r="BY28" s="146" t="str">
        <f t="shared" si="21"/>
        <v>غياب</v>
      </c>
      <c r="BZ28" s="177"/>
      <c r="CA28" s="173" t="str">
        <f t="shared" si="35"/>
        <v>الإثنين</v>
      </c>
      <c r="CB28" s="232">
        <v>41918</v>
      </c>
      <c r="CC28" s="162"/>
      <c r="CD28" s="162"/>
      <c r="CE28" s="146" t="str">
        <f t="shared" si="22"/>
        <v>غياب</v>
      </c>
      <c r="CF28" s="146" t="str">
        <f t="shared" si="23"/>
        <v>غياب</v>
      </c>
      <c r="EI28"/>
    </row>
    <row r="29" spans="2:139" ht="18.75" thickBot="1">
      <c r="B29" s="128" t="str">
        <f t="shared" si="24"/>
        <v>السبت</v>
      </c>
      <c r="C29" s="232">
        <v>41594</v>
      </c>
      <c r="D29" s="162"/>
      <c r="E29" s="162"/>
      <c r="F29" s="146" t="str">
        <f t="shared" si="0"/>
        <v>غياب</v>
      </c>
      <c r="G29" s="172" t="str">
        <f t="shared" si="1"/>
        <v>غياب</v>
      </c>
      <c r="H29" s="177"/>
      <c r="I29" s="173" t="str">
        <f t="shared" si="25"/>
        <v>الإثنين</v>
      </c>
      <c r="J29" s="232">
        <v>41624</v>
      </c>
      <c r="K29" s="162"/>
      <c r="L29" s="162"/>
      <c r="M29" s="146" t="str">
        <f t="shared" si="2"/>
        <v>غياب</v>
      </c>
      <c r="N29" s="146" t="str">
        <f t="shared" si="3"/>
        <v>غياب</v>
      </c>
      <c r="O29" s="177"/>
      <c r="P29" s="173" t="str">
        <f t="shared" si="26"/>
        <v>الثلاثاء</v>
      </c>
      <c r="Q29" s="232">
        <v>41653</v>
      </c>
      <c r="R29" s="162"/>
      <c r="S29" s="162"/>
      <c r="T29" s="146" t="str">
        <f t="shared" si="4"/>
        <v>غياب</v>
      </c>
      <c r="U29" s="146" t="str">
        <f t="shared" si="5"/>
        <v>غياب</v>
      </c>
      <c r="V29" s="177"/>
      <c r="W29" s="173" t="str">
        <f t="shared" si="27"/>
        <v>الخميس</v>
      </c>
      <c r="X29" s="232">
        <v>41683</v>
      </c>
      <c r="Y29" s="162"/>
      <c r="Z29" s="162"/>
      <c r="AA29" s="146" t="str">
        <f t="shared" si="6"/>
        <v>غياب</v>
      </c>
      <c r="AB29" s="146" t="str">
        <f t="shared" si="7"/>
        <v>غياب</v>
      </c>
      <c r="AC29" s="177"/>
      <c r="AD29" s="173" t="str">
        <f t="shared" si="28"/>
        <v>الجمعة</v>
      </c>
      <c r="AE29" s="232">
        <v>41712</v>
      </c>
      <c r="AF29" s="162"/>
      <c r="AG29" s="162"/>
      <c r="AH29" s="146" t="str">
        <f t="shared" si="8"/>
        <v>الجمعة</v>
      </c>
      <c r="AI29" s="146" t="str">
        <f t="shared" si="9"/>
        <v>الجمعة</v>
      </c>
      <c r="AJ29" s="177"/>
      <c r="AK29" s="173" t="str">
        <f t="shared" si="29"/>
        <v>الأحد</v>
      </c>
      <c r="AL29" s="232">
        <v>41742</v>
      </c>
      <c r="AM29" s="162"/>
      <c r="AN29" s="162"/>
      <c r="AO29" s="146" t="str">
        <f t="shared" si="10"/>
        <v>غياب</v>
      </c>
      <c r="AP29" s="146" t="str">
        <f t="shared" si="11"/>
        <v>غياب</v>
      </c>
      <c r="AQ29" s="177"/>
      <c r="AR29" s="173" t="str">
        <f t="shared" si="30"/>
        <v>الإثنين</v>
      </c>
      <c r="AS29" s="232">
        <v>41771</v>
      </c>
      <c r="AT29" s="162"/>
      <c r="AU29" s="162"/>
      <c r="AV29" s="146" t="str">
        <f t="shared" si="12"/>
        <v>غياب</v>
      </c>
      <c r="AW29" s="146" t="str">
        <f t="shared" si="13"/>
        <v>غياب</v>
      </c>
      <c r="AX29" s="177"/>
      <c r="AY29" s="173" t="str">
        <f t="shared" si="31"/>
        <v>الأربعاء</v>
      </c>
      <c r="AZ29" s="232">
        <v>41801</v>
      </c>
      <c r="BA29" s="162"/>
      <c r="BB29" s="162"/>
      <c r="BC29" s="146" t="str">
        <f t="shared" si="14"/>
        <v>غياب</v>
      </c>
      <c r="BD29" s="146" t="str">
        <f t="shared" si="15"/>
        <v>غياب</v>
      </c>
      <c r="BE29" s="177"/>
      <c r="BF29" s="173" t="str">
        <f t="shared" si="32"/>
        <v>الخميس</v>
      </c>
      <c r="BG29" s="232">
        <v>41830</v>
      </c>
      <c r="BH29" s="162">
        <v>0.37708333333333338</v>
      </c>
      <c r="BI29" s="162">
        <v>0.65555555555555556</v>
      </c>
      <c r="BJ29" s="146">
        <f t="shared" si="16"/>
        <v>0</v>
      </c>
      <c r="BK29" s="146">
        <f t="shared" si="17"/>
        <v>1</v>
      </c>
      <c r="BL29" s="177"/>
      <c r="BM29" s="173" t="str">
        <f t="shared" si="33"/>
        <v>السبت</v>
      </c>
      <c r="BN29" s="232">
        <v>41860</v>
      </c>
      <c r="BO29" s="162"/>
      <c r="BP29" s="162"/>
      <c r="BQ29" s="146" t="str">
        <f t="shared" si="18"/>
        <v>غياب</v>
      </c>
      <c r="BR29" s="146" t="str">
        <f t="shared" si="19"/>
        <v>غياب</v>
      </c>
      <c r="BS29" s="177"/>
      <c r="BT29" s="173" t="str">
        <f t="shared" si="34"/>
        <v>الأحد</v>
      </c>
      <c r="BU29" s="232">
        <v>41889</v>
      </c>
      <c r="BV29" s="162"/>
      <c r="BW29" s="162"/>
      <c r="BX29" s="146" t="str">
        <f t="shared" si="20"/>
        <v>غياب</v>
      </c>
      <c r="BY29" s="146" t="str">
        <f t="shared" si="21"/>
        <v>غياب</v>
      </c>
      <c r="BZ29" s="177"/>
      <c r="CA29" s="173" t="str">
        <f t="shared" si="35"/>
        <v>الثلاثاء</v>
      </c>
      <c r="CB29" s="232">
        <v>41919</v>
      </c>
      <c r="CC29" s="162"/>
      <c r="CD29" s="162"/>
      <c r="CE29" s="146" t="str">
        <f t="shared" si="22"/>
        <v>غياب</v>
      </c>
      <c r="CF29" s="146" t="str">
        <f t="shared" si="23"/>
        <v>غياب</v>
      </c>
      <c r="EI29"/>
    </row>
    <row r="30" spans="2:139" ht="18.75" thickBot="1">
      <c r="B30" s="128" t="str">
        <f t="shared" si="24"/>
        <v>الأحد</v>
      </c>
      <c r="C30" s="232">
        <v>41595</v>
      </c>
      <c r="D30" s="162"/>
      <c r="E30" s="162"/>
      <c r="F30" s="146" t="str">
        <f t="shared" si="0"/>
        <v>غياب</v>
      </c>
      <c r="G30" s="172" t="str">
        <f t="shared" si="1"/>
        <v>غياب</v>
      </c>
      <c r="H30" s="177"/>
      <c r="I30" s="173" t="str">
        <f t="shared" si="25"/>
        <v>الثلاثاء</v>
      </c>
      <c r="J30" s="232">
        <v>41625</v>
      </c>
      <c r="K30" s="162"/>
      <c r="L30" s="162"/>
      <c r="M30" s="146" t="str">
        <f t="shared" si="2"/>
        <v>غياب</v>
      </c>
      <c r="N30" s="146" t="str">
        <f t="shared" si="3"/>
        <v>غياب</v>
      </c>
      <c r="O30" s="177"/>
      <c r="P30" s="173" t="str">
        <f t="shared" si="26"/>
        <v>الأربعاء</v>
      </c>
      <c r="Q30" s="232">
        <v>41654</v>
      </c>
      <c r="R30" s="162"/>
      <c r="S30" s="162"/>
      <c r="T30" s="146" t="str">
        <f t="shared" si="4"/>
        <v>غياب</v>
      </c>
      <c r="U30" s="146" t="str">
        <f t="shared" si="5"/>
        <v>غياب</v>
      </c>
      <c r="V30" s="177"/>
      <c r="W30" s="173" t="str">
        <f t="shared" si="27"/>
        <v>الجمعة</v>
      </c>
      <c r="X30" s="232">
        <v>41684</v>
      </c>
      <c r="Y30" s="162"/>
      <c r="Z30" s="162"/>
      <c r="AA30" s="146" t="str">
        <f t="shared" si="6"/>
        <v>الجمعة</v>
      </c>
      <c r="AB30" s="146" t="str">
        <f t="shared" si="7"/>
        <v>الجمعة</v>
      </c>
      <c r="AC30" s="177"/>
      <c r="AD30" s="173" t="str">
        <f t="shared" si="28"/>
        <v>السبت</v>
      </c>
      <c r="AE30" s="232">
        <v>41713</v>
      </c>
      <c r="AF30" s="162"/>
      <c r="AG30" s="162"/>
      <c r="AH30" s="146" t="str">
        <f t="shared" si="8"/>
        <v>غياب</v>
      </c>
      <c r="AI30" s="146" t="str">
        <f t="shared" si="9"/>
        <v>غياب</v>
      </c>
      <c r="AJ30" s="177"/>
      <c r="AK30" s="173" t="str">
        <f t="shared" si="29"/>
        <v>الإثنين</v>
      </c>
      <c r="AL30" s="232">
        <v>41743</v>
      </c>
      <c r="AM30" s="162"/>
      <c r="AN30" s="162"/>
      <c r="AO30" s="146" t="str">
        <f t="shared" si="10"/>
        <v>غياب</v>
      </c>
      <c r="AP30" s="146" t="str">
        <f t="shared" si="11"/>
        <v>غياب</v>
      </c>
      <c r="AQ30" s="177"/>
      <c r="AR30" s="173" t="str">
        <f t="shared" si="30"/>
        <v>الثلاثاء</v>
      </c>
      <c r="AS30" s="232">
        <v>41772</v>
      </c>
      <c r="AT30" s="162"/>
      <c r="AU30" s="162"/>
      <c r="AV30" s="146" t="str">
        <f t="shared" si="12"/>
        <v>غياب</v>
      </c>
      <c r="AW30" s="146" t="str">
        <f t="shared" si="13"/>
        <v>غياب</v>
      </c>
      <c r="AX30" s="177"/>
      <c r="AY30" s="173" t="str">
        <f t="shared" si="31"/>
        <v>الخميس</v>
      </c>
      <c r="AZ30" s="232">
        <v>41802</v>
      </c>
      <c r="BA30" s="162"/>
      <c r="BB30" s="162"/>
      <c r="BC30" s="146" t="str">
        <f t="shared" si="14"/>
        <v>غياب</v>
      </c>
      <c r="BD30" s="146" t="str">
        <f t="shared" si="15"/>
        <v>غياب</v>
      </c>
      <c r="BE30" s="177"/>
      <c r="BF30" s="173" t="str">
        <f t="shared" si="32"/>
        <v>الجمعة</v>
      </c>
      <c r="BG30" s="232">
        <v>41831</v>
      </c>
      <c r="BH30" s="162"/>
      <c r="BI30" s="162"/>
      <c r="BJ30" s="146" t="str">
        <f t="shared" si="16"/>
        <v>الجمعة</v>
      </c>
      <c r="BK30" s="146" t="str">
        <f t="shared" si="17"/>
        <v>الجمعة</v>
      </c>
      <c r="BL30" s="177"/>
      <c r="BM30" s="173" t="str">
        <f t="shared" si="33"/>
        <v>الأحد</v>
      </c>
      <c r="BN30" s="232">
        <v>41861</v>
      </c>
      <c r="BO30" s="162"/>
      <c r="BP30" s="162"/>
      <c r="BQ30" s="146" t="str">
        <f t="shared" si="18"/>
        <v>غياب</v>
      </c>
      <c r="BR30" s="146" t="str">
        <f t="shared" si="19"/>
        <v>غياب</v>
      </c>
      <c r="BS30" s="177"/>
      <c r="BT30" s="173" t="str">
        <f t="shared" si="34"/>
        <v>الإثنين</v>
      </c>
      <c r="BU30" s="232">
        <v>41890</v>
      </c>
      <c r="BV30" s="162"/>
      <c r="BW30" s="162"/>
      <c r="BX30" s="146" t="str">
        <f t="shared" si="20"/>
        <v>غياب</v>
      </c>
      <c r="BY30" s="146" t="str">
        <f t="shared" si="21"/>
        <v>غياب</v>
      </c>
      <c r="BZ30" s="177"/>
      <c r="CA30" s="173" t="str">
        <f t="shared" si="35"/>
        <v>الأربعاء</v>
      </c>
      <c r="CB30" s="232">
        <v>41920</v>
      </c>
      <c r="CC30" s="162"/>
      <c r="CD30" s="162"/>
      <c r="CE30" s="146" t="str">
        <f t="shared" si="22"/>
        <v>غياب</v>
      </c>
      <c r="CF30" s="146" t="str">
        <f t="shared" si="23"/>
        <v>غياب</v>
      </c>
      <c r="EI30"/>
    </row>
    <row r="31" spans="2:139" ht="18.75" thickBot="1">
      <c r="B31" s="128" t="str">
        <f t="shared" si="24"/>
        <v>الإثنين</v>
      </c>
      <c r="C31" s="232">
        <v>41596</v>
      </c>
      <c r="D31" s="162"/>
      <c r="E31" s="162"/>
      <c r="F31" s="146" t="str">
        <f t="shared" si="0"/>
        <v>غياب</v>
      </c>
      <c r="G31" s="172" t="str">
        <f t="shared" si="1"/>
        <v>غياب</v>
      </c>
      <c r="H31" s="177"/>
      <c r="I31" s="173" t="str">
        <f t="shared" si="25"/>
        <v>الأربعاء</v>
      </c>
      <c r="J31" s="232">
        <v>41626</v>
      </c>
      <c r="K31" s="162"/>
      <c r="L31" s="162"/>
      <c r="M31" s="146" t="str">
        <f t="shared" si="2"/>
        <v>غياب</v>
      </c>
      <c r="N31" s="146" t="str">
        <f t="shared" si="3"/>
        <v>غياب</v>
      </c>
      <c r="O31" s="177"/>
      <c r="P31" s="173" t="str">
        <f t="shared" si="26"/>
        <v>الخميس</v>
      </c>
      <c r="Q31" s="232">
        <v>41655</v>
      </c>
      <c r="R31" s="162"/>
      <c r="S31" s="162"/>
      <c r="T31" s="146" t="str">
        <f t="shared" si="4"/>
        <v>غياب</v>
      </c>
      <c r="U31" s="146" t="str">
        <f t="shared" si="5"/>
        <v>غياب</v>
      </c>
      <c r="V31" s="177"/>
      <c r="W31" s="173" t="str">
        <f t="shared" si="27"/>
        <v>السبت</v>
      </c>
      <c r="X31" s="232">
        <v>41685</v>
      </c>
      <c r="Y31" s="162"/>
      <c r="Z31" s="162"/>
      <c r="AA31" s="146" t="str">
        <f t="shared" si="6"/>
        <v>غياب</v>
      </c>
      <c r="AB31" s="146" t="str">
        <f t="shared" si="7"/>
        <v>غياب</v>
      </c>
      <c r="AC31" s="177"/>
      <c r="AD31" s="173" t="str">
        <f t="shared" si="28"/>
        <v>الأحد</v>
      </c>
      <c r="AE31" s="232">
        <v>41714</v>
      </c>
      <c r="AF31" s="162"/>
      <c r="AG31" s="162"/>
      <c r="AH31" s="146" t="str">
        <f t="shared" si="8"/>
        <v>غياب</v>
      </c>
      <c r="AI31" s="146" t="str">
        <f t="shared" si="9"/>
        <v>غياب</v>
      </c>
      <c r="AJ31" s="177"/>
      <c r="AK31" s="173" t="str">
        <f t="shared" si="29"/>
        <v>الثلاثاء</v>
      </c>
      <c r="AL31" s="232">
        <v>41744</v>
      </c>
      <c r="AM31" s="162"/>
      <c r="AN31" s="162"/>
      <c r="AO31" s="146" t="str">
        <f t="shared" si="10"/>
        <v>غياب</v>
      </c>
      <c r="AP31" s="146" t="str">
        <f t="shared" si="11"/>
        <v>غياب</v>
      </c>
      <c r="AQ31" s="177"/>
      <c r="AR31" s="173" t="str">
        <f t="shared" si="30"/>
        <v>الأربعاء</v>
      </c>
      <c r="AS31" s="232">
        <v>41773</v>
      </c>
      <c r="AT31" s="162"/>
      <c r="AU31" s="162"/>
      <c r="AV31" s="146" t="str">
        <f t="shared" si="12"/>
        <v>غياب</v>
      </c>
      <c r="AW31" s="146" t="str">
        <f t="shared" si="13"/>
        <v>غياب</v>
      </c>
      <c r="AX31" s="177"/>
      <c r="AY31" s="173" t="str">
        <f t="shared" si="31"/>
        <v>الجمعة</v>
      </c>
      <c r="AZ31" s="232">
        <v>41803</v>
      </c>
      <c r="BA31" s="162"/>
      <c r="BB31" s="162"/>
      <c r="BC31" s="146" t="str">
        <f t="shared" si="14"/>
        <v>الجمعة</v>
      </c>
      <c r="BD31" s="146" t="str">
        <f t="shared" si="15"/>
        <v>الجمعة</v>
      </c>
      <c r="BE31" s="177"/>
      <c r="BF31" s="173" t="str">
        <f t="shared" si="32"/>
        <v>السبت</v>
      </c>
      <c r="BG31" s="232">
        <v>41832</v>
      </c>
      <c r="BH31" s="162">
        <v>0.37708333333333338</v>
      </c>
      <c r="BI31" s="162">
        <v>0.65555555555555556</v>
      </c>
      <c r="BJ31" s="146">
        <f t="shared" si="16"/>
        <v>0</v>
      </c>
      <c r="BK31" s="146">
        <f t="shared" si="17"/>
        <v>1</v>
      </c>
      <c r="BL31" s="177"/>
      <c r="BM31" s="173" t="str">
        <f t="shared" si="33"/>
        <v>الإثنين</v>
      </c>
      <c r="BN31" s="232">
        <v>41862</v>
      </c>
      <c r="BO31" s="162"/>
      <c r="BP31" s="162"/>
      <c r="BQ31" s="146" t="str">
        <f t="shared" si="18"/>
        <v>غياب</v>
      </c>
      <c r="BR31" s="146" t="str">
        <f t="shared" si="19"/>
        <v>غياب</v>
      </c>
      <c r="BS31" s="177"/>
      <c r="BT31" s="173" t="str">
        <f t="shared" si="34"/>
        <v>الثلاثاء</v>
      </c>
      <c r="BU31" s="232">
        <v>41891</v>
      </c>
      <c r="BV31" s="162"/>
      <c r="BW31" s="162"/>
      <c r="BX31" s="146" t="str">
        <f t="shared" si="20"/>
        <v>غياب</v>
      </c>
      <c r="BY31" s="146" t="str">
        <f t="shared" si="21"/>
        <v>غياب</v>
      </c>
      <c r="BZ31" s="177"/>
      <c r="CA31" s="173" t="str">
        <f t="shared" si="35"/>
        <v>الخميس</v>
      </c>
      <c r="CB31" s="232">
        <v>41921</v>
      </c>
      <c r="CC31" s="162"/>
      <c r="CD31" s="162"/>
      <c r="CE31" s="146" t="str">
        <f t="shared" si="22"/>
        <v>غياب</v>
      </c>
      <c r="CF31" s="146" t="str">
        <f t="shared" si="23"/>
        <v>غياب</v>
      </c>
      <c r="EI31"/>
    </row>
    <row r="32" spans="2:139" ht="18.75" thickBot="1">
      <c r="B32" s="128" t="str">
        <f t="shared" si="24"/>
        <v>الثلاثاء</v>
      </c>
      <c r="C32" s="232">
        <v>41597</v>
      </c>
      <c r="D32" s="162"/>
      <c r="E32" s="162"/>
      <c r="F32" s="146" t="str">
        <f t="shared" si="0"/>
        <v>غياب</v>
      </c>
      <c r="G32" s="172" t="str">
        <f t="shared" si="1"/>
        <v>غياب</v>
      </c>
      <c r="H32" s="177"/>
      <c r="I32" s="173" t="str">
        <f t="shared" si="25"/>
        <v>الخميس</v>
      </c>
      <c r="J32" s="232">
        <v>41627</v>
      </c>
      <c r="K32" s="162"/>
      <c r="L32" s="162"/>
      <c r="M32" s="146" t="str">
        <f t="shared" si="2"/>
        <v>غياب</v>
      </c>
      <c r="N32" s="146" t="str">
        <f t="shared" si="3"/>
        <v>غياب</v>
      </c>
      <c r="O32" s="177"/>
      <c r="P32" s="173" t="str">
        <f t="shared" si="26"/>
        <v>الجمعة</v>
      </c>
      <c r="Q32" s="232">
        <v>41656</v>
      </c>
      <c r="R32" s="162"/>
      <c r="S32" s="162"/>
      <c r="T32" s="146" t="str">
        <f t="shared" si="4"/>
        <v>الجمعة</v>
      </c>
      <c r="U32" s="146" t="str">
        <f t="shared" si="5"/>
        <v>الجمعة</v>
      </c>
      <c r="V32" s="177"/>
      <c r="W32" s="173" t="str">
        <f t="shared" si="27"/>
        <v>الأحد</v>
      </c>
      <c r="X32" s="232">
        <v>41686</v>
      </c>
      <c r="Y32" s="162"/>
      <c r="Z32" s="162"/>
      <c r="AA32" s="146" t="str">
        <f t="shared" si="6"/>
        <v>غياب</v>
      </c>
      <c r="AB32" s="146" t="str">
        <f t="shared" si="7"/>
        <v>غياب</v>
      </c>
      <c r="AC32" s="177"/>
      <c r="AD32" s="173" t="str">
        <f t="shared" si="28"/>
        <v>الإثنين</v>
      </c>
      <c r="AE32" s="232">
        <v>41715</v>
      </c>
      <c r="AF32" s="162"/>
      <c r="AG32" s="162"/>
      <c r="AH32" s="146" t="str">
        <f t="shared" si="8"/>
        <v>غياب</v>
      </c>
      <c r="AI32" s="146" t="str">
        <f t="shared" si="9"/>
        <v>غياب</v>
      </c>
      <c r="AJ32" s="177"/>
      <c r="AK32" s="173" t="str">
        <f t="shared" si="29"/>
        <v>الأربعاء</v>
      </c>
      <c r="AL32" s="232">
        <v>41745</v>
      </c>
      <c r="AM32" s="162"/>
      <c r="AN32" s="162"/>
      <c r="AO32" s="146" t="str">
        <f t="shared" si="10"/>
        <v>غياب</v>
      </c>
      <c r="AP32" s="146" t="str">
        <f t="shared" si="11"/>
        <v>غياب</v>
      </c>
      <c r="AQ32" s="177"/>
      <c r="AR32" s="173" t="str">
        <f t="shared" si="30"/>
        <v>الخميس</v>
      </c>
      <c r="AS32" s="232">
        <v>41774</v>
      </c>
      <c r="AT32" s="162"/>
      <c r="AU32" s="162"/>
      <c r="AV32" s="146" t="str">
        <f t="shared" si="12"/>
        <v>غياب</v>
      </c>
      <c r="AW32" s="146" t="str">
        <f t="shared" si="13"/>
        <v>غياب</v>
      </c>
      <c r="AX32" s="177"/>
      <c r="AY32" s="173" t="str">
        <f t="shared" si="31"/>
        <v>السبت</v>
      </c>
      <c r="AZ32" s="232">
        <v>41804</v>
      </c>
      <c r="BA32" s="162"/>
      <c r="BB32" s="162"/>
      <c r="BC32" s="146" t="str">
        <f t="shared" si="14"/>
        <v>غياب</v>
      </c>
      <c r="BD32" s="146" t="str">
        <f t="shared" si="15"/>
        <v>غياب</v>
      </c>
      <c r="BE32" s="177"/>
      <c r="BF32" s="173" t="str">
        <f t="shared" si="32"/>
        <v>الأحد</v>
      </c>
      <c r="BG32" s="232">
        <v>41833</v>
      </c>
      <c r="BH32" s="162">
        <v>0.37708333333333338</v>
      </c>
      <c r="BI32" s="162">
        <v>0.65555555555555556</v>
      </c>
      <c r="BJ32" s="146">
        <f t="shared" si="16"/>
        <v>0</v>
      </c>
      <c r="BK32" s="146">
        <f t="shared" si="17"/>
        <v>1</v>
      </c>
      <c r="BL32" s="177"/>
      <c r="BM32" s="173" t="str">
        <f t="shared" si="33"/>
        <v>الثلاثاء</v>
      </c>
      <c r="BN32" s="232">
        <v>41863</v>
      </c>
      <c r="BO32" s="162"/>
      <c r="BP32" s="162"/>
      <c r="BQ32" s="146" t="str">
        <f t="shared" si="18"/>
        <v>غياب</v>
      </c>
      <c r="BR32" s="146" t="str">
        <f t="shared" si="19"/>
        <v>غياب</v>
      </c>
      <c r="BS32" s="177"/>
      <c r="BT32" s="173" t="str">
        <f t="shared" si="34"/>
        <v>الأربعاء</v>
      </c>
      <c r="BU32" s="232">
        <v>41892</v>
      </c>
      <c r="BV32" s="162"/>
      <c r="BW32" s="162"/>
      <c r="BX32" s="146" t="str">
        <f t="shared" si="20"/>
        <v>غياب</v>
      </c>
      <c r="BY32" s="146" t="str">
        <f t="shared" si="21"/>
        <v>غياب</v>
      </c>
      <c r="BZ32" s="177"/>
      <c r="CA32" s="173" t="str">
        <f t="shared" si="35"/>
        <v>الجمعة</v>
      </c>
      <c r="CB32" s="232">
        <v>41922</v>
      </c>
      <c r="CC32" s="162"/>
      <c r="CD32" s="162"/>
      <c r="CE32" s="146" t="str">
        <f t="shared" si="22"/>
        <v>الجمعة</v>
      </c>
      <c r="CF32" s="146" t="str">
        <f t="shared" si="23"/>
        <v>الجمعة</v>
      </c>
      <c r="EI32"/>
    </row>
    <row r="33" spans="2:139" ht="18.75" thickBot="1">
      <c r="B33" s="128" t="str">
        <f t="shared" si="24"/>
        <v>الأربعاء</v>
      </c>
      <c r="C33" s="232">
        <v>41598</v>
      </c>
      <c r="D33" s="162"/>
      <c r="E33" s="162"/>
      <c r="F33" s="146" t="str">
        <f t="shared" si="0"/>
        <v>غياب</v>
      </c>
      <c r="G33" s="172" t="str">
        <f t="shared" si="1"/>
        <v>غياب</v>
      </c>
      <c r="H33" s="177"/>
      <c r="I33" s="173" t="str">
        <f t="shared" si="25"/>
        <v>الجمعة</v>
      </c>
      <c r="J33" s="232">
        <v>41628</v>
      </c>
      <c r="K33" s="162"/>
      <c r="L33" s="162"/>
      <c r="M33" s="146" t="str">
        <f t="shared" si="2"/>
        <v>الجمعة</v>
      </c>
      <c r="N33" s="146" t="str">
        <f t="shared" si="3"/>
        <v>الجمعة</v>
      </c>
      <c r="O33" s="177"/>
      <c r="P33" s="173" t="str">
        <f t="shared" si="26"/>
        <v>السبت</v>
      </c>
      <c r="Q33" s="232">
        <v>41657</v>
      </c>
      <c r="R33" s="162"/>
      <c r="S33" s="162"/>
      <c r="T33" s="146" t="str">
        <f t="shared" si="4"/>
        <v>غياب</v>
      </c>
      <c r="U33" s="146" t="str">
        <f t="shared" si="5"/>
        <v>غياب</v>
      </c>
      <c r="V33" s="177"/>
      <c r="W33" s="173" t="str">
        <f t="shared" si="27"/>
        <v>الإثنين</v>
      </c>
      <c r="X33" s="232">
        <v>41687</v>
      </c>
      <c r="Y33" s="162"/>
      <c r="Z33" s="162"/>
      <c r="AA33" s="146" t="str">
        <f t="shared" si="6"/>
        <v>غياب</v>
      </c>
      <c r="AB33" s="146" t="str">
        <f t="shared" si="7"/>
        <v>غياب</v>
      </c>
      <c r="AC33" s="177"/>
      <c r="AD33" s="173" t="str">
        <f t="shared" si="28"/>
        <v>الثلاثاء</v>
      </c>
      <c r="AE33" s="232">
        <v>41716</v>
      </c>
      <c r="AF33" s="162"/>
      <c r="AG33" s="162"/>
      <c r="AH33" s="146" t="str">
        <f t="shared" si="8"/>
        <v>غياب</v>
      </c>
      <c r="AI33" s="146" t="str">
        <f t="shared" si="9"/>
        <v>غياب</v>
      </c>
      <c r="AJ33" s="177"/>
      <c r="AK33" s="173" t="str">
        <f t="shared" si="29"/>
        <v>الخميس</v>
      </c>
      <c r="AL33" s="232">
        <v>41746</v>
      </c>
      <c r="AM33" s="162"/>
      <c r="AN33" s="162"/>
      <c r="AO33" s="146" t="str">
        <f t="shared" si="10"/>
        <v>غياب</v>
      </c>
      <c r="AP33" s="146" t="str">
        <f t="shared" si="11"/>
        <v>غياب</v>
      </c>
      <c r="AQ33" s="177"/>
      <c r="AR33" s="173" t="str">
        <f t="shared" si="30"/>
        <v>الجمعة</v>
      </c>
      <c r="AS33" s="232">
        <v>41775</v>
      </c>
      <c r="AT33" s="162"/>
      <c r="AU33" s="162"/>
      <c r="AV33" s="146" t="str">
        <f t="shared" si="12"/>
        <v>الجمعة</v>
      </c>
      <c r="AW33" s="146" t="str">
        <f t="shared" si="13"/>
        <v>الجمعة</v>
      </c>
      <c r="AX33" s="177"/>
      <c r="AY33" s="173" t="str">
        <f t="shared" si="31"/>
        <v>الأحد</v>
      </c>
      <c r="AZ33" s="232">
        <v>41805</v>
      </c>
      <c r="BA33" s="162"/>
      <c r="BB33" s="162"/>
      <c r="BC33" s="146" t="str">
        <f t="shared" si="14"/>
        <v>غياب</v>
      </c>
      <c r="BD33" s="146" t="str">
        <f t="shared" si="15"/>
        <v>غياب</v>
      </c>
      <c r="BE33" s="177"/>
      <c r="BF33" s="173" t="str">
        <f t="shared" si="32"/>
        <v>الإثنين</v>
      </c>
      <c r="BG33" s="232">
        <v>41834</v>
      </c>
      <c r="BH33" s="162">
        <v>0.37708333333333338</v>
      </c>
      <c r="BI33" s="162">
        <v>0.65555555555555556</v>
      </c>
      <c r="BJ33" s="146">
        <f t="shared" si="16"/>
        <v>0</v>
      </c>
      <c r="BK33" s="146">
        <f t="shared" si="17"/>
        <v>1</v>
      </c>
      <c r="BL33" s="177"/>
      <c r="BM33" s="173" t="str">
        <f t="shared" si="33"/>
        <v>الأربعاء</v>
      </c>
      <c r="BN33" s="232">
        <v>41864</v>
      </c>
      <c r="BO33" s="162"/>
      <c r="BP33" s="162"/>
      <c r="BQ33" s="146" t="str">
        <f t="shared" si="18"/>
        <v>غياب</v>
      </c>
      <c r="BR33" s="146" t="str">
        <f t="shared" si="19"/>
        <v>غياب</v>
      </c>
      <c r="BS33" s="177"/>
      <c r="BT33" s="173" t="str">
        <f t="shared" si="34"/>
        <v>الخميس</v>
      </c>
      <c r="BU33" s="232">
        <v>41893</v>
      </c>
      <c r="BV33" s="162"/>
      <c r="BW33" s="162"/>
      <c r="BX33" s="146" t="str">
        <f t="shared" si="20"/>
        <v>غياب</v>
      </c>
      <c r="BY33" s="146" t="str">
        <f t="shared" si="21"/>
        <v>غياب</v>
      </c>
      <c r="BZ33" s="177"/>
      <c r="CA33" s="173" t="str">
        <f t="shared" si="35"/>
        <v>السبت</v>
      </c>
      <c r="CB33" s="232">
        <v>41923</v>
      </c>
      <c r="CC33" s="162"/>
      <c r="CD33" s="162"/>
      <c r="CE33" s="146" t="str">
        <f t="shared" si="22"/>
        <v>غياب</v>
      </c>
      <c r="CF33" s="146" t="str">
        <f t="shared" si="23"/>
        <v>غياب</v>
      </c>
      <c r="EI33"/>
    </row>
    <row r="34" spans="2:139" ht="18.75" thickBot="1">
      <c r="B34" s="128" t="str">
        <f t="shared" si="24"/>
        <v>الخميس</v>
      </c>
      <c r="C34" s="232">
        <v>41599</v>
      </c>
      <c r="D34" s="162"/>
      <c r="E34" s="162"/>
      <c r="F34" s="146" t="str">
        <f t="shared" si="0"/>
        <v>غياب</v>
      </c>
      <c r="G34" s="172" t="str">
        <f t="shared" si="1"/>
        <v>غياب</v>
      </c>
      <c r="H34" s="177"/>
      <c r="I34" s="173" t="str">
        <f t="shared" si="25"/>
        <v>السبت</v>
      </c>
      <c r="J34" s="232">
        <v>41629</v>
      </c>
      <c r="K34" s="162"/>
      <c r="L34" s="162"/>
      <c r="M34" s="146" t="str">
        <f t="shared" si="2"/>
        <v>غياب</v>
      </c>
      <c r="N34" s="146" t="str">
        <f t="shared" si="3"/>
        <v>غياب</v>
      </c>
      <c r="O34" s="177"/>
      <c r="P34" s="173" t="str">
        <f t="shared" si="26"/>
        <v>الأحد</v>
      </c>
      <c r="Q34" s="232">
        <v>41658</v>
      </c>
      <c r="R34" s="162"/>
      <c r="S34" s="162"/>
      <c r="T34" s="146" t="str">
        <f t="shared" si="4"/>
        <v>غياب</v>
      </c>
      <c r="U34" s="146" t="str">
        <f t="shared" si="5"/>
        <v>غياب</v>
      </c>
      <c r="V34" s="177"/>
      <c r="W34" s="173" t="str">
        <f t="shared" si="27"/>
        <v>الثلاثاء</v>
      </c>
      <c r="X34" s="232">
        <v>41688</v>
      </c>
      <c r="Y34" s="162"/>
      <c r="Z34" s="162"/>
      <c r="AA34" s="146" t="str">
        <f t="shared" si="6"/>
        <v>غياب</v>
      </c>
      <c r="AB34" s="146" t="str">
        <f t="shared" si="7"/>
        <v>غياب</v>
      </c>
      <c r="AC34" s="177"/>
      <c r="AD34" s="173" t="str">
        <f t="shared" si="28"/>
        <v>الأربعاء</v>
      </c>
      <c r="AE34" s="232">
        <v>41717</v>
      </c>
      <c r="AF34" s="162"/>
      <c r="AG34" s="162"/>
      <c r="AH34" s="146" t="str">
        <f t="shared" si="8"/>
        <v>غياب</v>
      </c>
      <c r="AI34" s="146" t="str">
        <f t="shared" si="9"/>
        <v>غياب</v>
      </c>
      <c r="AJ34" s="177"/>
      <c r="AK34" s="173" t="str">
        <f t="shared" si="29"/>
        <v>الجمعة</v>
      </c>
      <c r="AL34" s="232">
        <v>41747</v>
      </c>
      <c r="AM34" s="162"/>
      <c r="AN34" s="162"/>
      <c r="AO34" s="146" t="str">
        <f t="shared" si="10"/>
        <v>الجمعة</v>
      </c>
      <c r="AP34" s="146" t="str">
        <f t="shared" si="11"/>
        <v>الجمعة</v>
      </c>
      <c r="AQ34" s="177"/>
      <c r="AR34" s="173" t="str">
        <f t="shared" si="30"/>
        <v>السبت</v>
      </c>
      <c r="AS34" s="232">
        <v>41776</v>
      </c>
      <c r="AT34" s="162"/>
      <c r="AU34" s="162"/>
      <c r="AV34" s="146" t="str">
        <f t="shared" si="12"/>
        <v>غياب</v>
      </c>
      <c r="AW34" s="146" t="str">
        <f t="shared" si="13"/>
        <v>غياب</v>
      </c>
      <c r="AX34" s="177"/>
      <c r="AY34" s="173" t="str">
        <f t="shared" si="31"/>
        <v>الإثنين</v>
      </c>
      <c r="AZ34" s="232">
        <v>41806</v>
      </c>
      <c r="BA34" s="162"/>
      <c r="BB34" s="162"/>
      <c r="BC34" s="146" t="str">
        <f t="shared" si="14"/>
        <v>غياب</v>
      </c>
      <c r="BD34" s="146" t="str">
        <f t="shared" si="15"/>
        <v>غياب</v>
      </c>
      <c r="BE34" s="177"/>
      <c r="BF34" s="173" t="str">
        <f t="shared" si="32"/>
        <v>الثلاثاء</v>
      </c>
      <c r="BG34" s="232">
        <v>41835</v>
      </c>
      <c r="BH34" s="162">
        <v>0.37708333333333338</v>
      </c>
      <c r="BI34" s="162">
        <v>0.65555555555555556</v>
      </c>
      <c r="BJ34" s="146">
        <f t="shared" si="16"/>
        <v>0</v>
      </c>
      <c r="BK34" s="146">
        <f t="shared" si="17"/>
        <v>1</v>
      </c>
      <c r="BL34" s="177"/>
      <c r="BM34" s="173" t="str">
        <f t="shared" si="33"/>
        <v>الخميس</v>
      </c>
      <c r="BN34" s="232">
        <v>41865</v>
      </c>
      <c r="BO34" s="162"/>
      <c r="BP34" s="162"/>
      <c r="BQ34" s="146" t="str">
        <f t="shared" si="18"/>
        <v>غياب</v>
      </c>
      <c r="BR34" s="146" t="str">
        <f t="shared" si="19"/>
        <v>غياب</v>
      </c>
      <c r="BS34" s="177"/>
      <c r="BT34" s="173" t="str">
        <f t="shared" si="34"/>
        <v>الجمعة</v>
      </c>
      <c r="BU34" s="232">
        <v>41894</v>
      </c>
      <c r="BV34" s="162"/>
      <c r="BW34" s="162"/>
      <c r="BX34" s="146" t="str">
        <f t="shared" si="20"/>
        <v>الجمعة</v>
      </c>
      <c r="BY34" s="146" t="str">
        <f t="shared" si="21"/>
        <v>الجمعة</v>
      </c>
      <c r="BZ34" s="177"/>
      <c r="CA34" s="173" t="str">
        <f t="shared" si="35"/>
        <v>الأحد</v>
      </c>
      <c r="CB34" s="232">
        <v>41924</v>
      </c>
      <c r="CC34" s="162"/>
      <c r="CD34" s="162"/>
      <c r="CE34" s="146" t="str">
        <f t="shared" si="22"/>
        <v>غياب</v>
      </c>
      <c r="CF34" s="146" t="str">
        <f t="shared" si="23"/>
        <v>غياب</v>
      </c>
      <c r="EI34"/>
    </row>
    <row r="35" spans="2:139" ht="18.75" thickBot="1">
      <c r="B35" s="128" t="str">
        <f t="shared" si="24"/>
        <v>الجمعة</v>
      </c>
      <c r="C35" s="232">
        <v>41600</v>
      </c>
      <c r="D35" s="162"/>
      <c r="E35" s="162"/>
      <c r="F35" s="146" t="str">
        <f t="shared" si="0"/>
        <v>الجمعة</v>
      </c>
      <c r="G35" s="172" t="str">
        <f t="shared" si="1"/>
        <v>الجمعة</v>
      </c>
      <c r="H35" s="177"/>
      <c r="I35" s="173" t="str">
        <f t="shared" si="25"/>
        <v>الأحد</v>
      </c>
      <c r="J35" s="232">
        <v>41630</v>
      </c>
      <c r="K35" s="162"/>
      <c r="L35" s="162"/>
      <c r="M35" s="146" t="str">
        <f t="shared" si="2"/>
        <v>غياب</v>
      </c>
      <c r="N35" s="146" t="str">
        <f t="shared" si="3"/>
        <v>غياب</v>
      </c>
      <c r="O35" s="177"/>
      <c r="P35" s="173" t="str">
        <f t="shared" si="26"/>
        <v>الإثنين</v>
      </c>
      <c r="Q35" s="232">
        <v>41659</v>
      </c>
      <c r="R35" s="162"/>
      <c r="S35" s="162"/>
      <c r="T35" s="146" t="str">
        <f t="shared" si="4"/>
        <v>غياب</v>
      </c>
      <c r="U35" s="146" t="str">
        <f t="shared" si="5"/>
        <v>غياب</v>
      </c>
      <c r="V35" s="177"/>
      <c r="W35" s="173" t="str">
        <f t="shared" si="27"/>
        <v>الأربعاء</v>
      </c>
      <c r="X35" s="232">
        <v>41689</v>
      </c>
      <c r="Y35" s="162"/>
      <c r="Z35" s="162"/>
      <c r="AA35" s="146" t="str">
        <f t="shared" si="6"/>
        <v>غياب</v>
      </c>
      <c r="AB35" s="146" t="str">
        <f t="shared" si="7"/>
        <v>غياب</v>
      </c>
      <c r="AC35" s="177"/>
      <c r="AD35" s="173" t="str">
        <f t="shared" si="28"/>
        <v>الخميس</v>
      </c>
      <c r="AE35" s="232">
        <v>41718</v>
      </c>
      <c r="AF35" s="162"/>
      <c r="AG35" s="162"/>
      <c r="AH35" s="146" t="str">
        <f t="shared" si="8"/>
        <v>غياب</v>
      </c>
      <c r="AI35" s="146" t="str">
        <f t="shared" si="9"/>
        <v>غياب</v>
      </c>
      <c r="AJ35" s="177"/>
      <c r="AK35" s="173" t="str">
        <f t="shared" si="29"/>
        <v>السبت</v>
      </c>
      <c r="AL35" s="232">
        <v>41748</v>
      </c>
      <c r="AM35" s="162"/>
      <c r="AN35" s="162"/>
      <c r="AO35" s="146" t="str">
        <f t="shared" si="10"/>
        <v>غياب</v>
      </c>
      <c r="AP35" s="146" t="str">
        <f t="shared" si="11"/>
        <v>غياب</v>
      </c>
      <c r="AQ35" s="177"/>
      <c r="AR35" s="173" t="str">
        <f t="shared" si="30"/>
        <v>الأحد</v>
      </c>
      <c r="AS35" s="232">
        <v>41777</v>
      </c>
      <c r="AT35" s="162"/>
      <c r="AU35" s="162"/>
      <c r="AV35" s="146" t="str">
        <f t="shared" si="12"/>
        <v>غياب</v>
      </c>
      <c r="AW35" s="146" t="str">
        <f t="shared" si="13"/>
        <v>غياب</v>
      </c>
      <c r="AX35" s="177"/>
      <c r="AY35" s="173" t="str">
        <f t="shared" si="31"/>
        <v>الثلاثاء</v>
      </c>
      <c r="AZ35" s="232">
        <v>41807</v>
      </c>
      <c r="BA35" s="162"/>
      <c r="BB35" s="162"/>
      <c r="BC35" s="146" t="str">
        <f t="shared" si="14"/>
        <v>غياب</v>
      </c>
      <c r="BD35" s="146" t="str">
        <f t="shared" si="15"/>
        <v>غياب</v>
      </c>
      <c r="BE35" s="177"/>
      <c r="BF35" s="173" t="str">
        <f t="shared" si="32"/>
        <v>الأربعاء</v>
      </c>
      <c r="BG35" s="232">
        <v>41836</v>
      </c>
      <c r="BH35" s="162">
        <v>0.37708333333333338</v>
      </c>
      <c r="BI35" s="162">
        <v>0.65555555555555556</v>
      </c>
      <c r="BJ35" s="146">
        <f t="shared" si="16"/>
        <v>0</v>
      </c>
      <c r="BK35" s="146">
        <f t="shared" si="17"/>
        <v>1</v>
      </c>
      <c r="BL35" s="177"/>
      <c r="BM35" s="173" t="str">
        <f t="shared" si="33"/>
        <v>الجمعة</v>
      </c>
      <c r="BN35" s="232">
        <v>41866</v>
      </c>
      <c r="BO35" s="162"/>
      <c r="BP35" s="162"/>
      <c r="BQ35" s="146" t="str">
        <f t="shared" si="18"/>
        <v>الجمعة</v>
      </c>
      <c r="BR35" s="146" t="str">
        <f t="shared" si="19"/>
        <v>الجمعة</v>
      </c>
      <c r="BS35" s="177"/>
      <c r="BT35" s="173" t="str">
        <f t="shared" si="34"/>
        <v>السبت</v>
      </c>
      <c r="BU35" s="232">
        <v>41895</v>
      </c>
      <c r="BV35" s="162"/>
      <c r="BW35" s="162"/>
      <c r="BX35" s="146" t="str">
        <f t="shared" si="20"/>
        <v>غياب</v>
      </c>
      <c r="BY35" s="146" t="str">
        <f t="shared" si="21"/>
        <v>غياب</v>
      </c>
      <c r="BZ35" s="177"/>
      <c r="CA35" s="173" t="str">
        <f t="shared" si="35"/>
        <v>الإثنين</v>
      </c>
      <c r="CB35" s="232">
        <v>41925</v>
      </c>
      <c r="CC35" s="162"/>
      <c r="CD35" s="162"/>
      <c r="CE35" s="146" t="str">
        <f t="shared" si="22"/>
        <v>غياب</v>
      </c>
      <c r="CF35" s="146" t="str">
        <f t="shared" si="23"/>
        <v>غياب</v>
      </c>
      <c r="EI35"/>
    </row>
    <row r="36" spans="2:139" ht="18.75" thickBot="1">
      <c r="B36" s="128" t="str">
        <f t="shared" si="24"/>
        <v>السبت</v>
      </c>
      <c r="C36" s="232">
        <v>41601</v>
      </c>
      <c r="D36" s="162"/>
      <c r="E36" s="162"/>
      <c r="F36" s="146" t="str">
        <f t="shared" si="0"/>
        <v>غياب</v>
      </c>
      <c r="G36" s="172" t="str">
        <f t="shared" si="1"/>
        <v>غياب</v>
      </c>
      <c r="H36" s="177"/>
      <c r="I36" s="173" t="str">
        <f t="shared" si="25"/>
        <v>الإثنين</v>
      </c>
      <c r="J36" s="232">
        <v>41631</v>
      </c>
      <c r="K36" s="162"/>
      <c r="L36" s="162"/>
      <c r="M36" s="146" t="str">
        <f t="shared" si="2"/>
        <v>غياب</v>
      </c>
      <c r="N36" s="146" t="str">
        <f t="shared" si="3"/>
        <v>غياب</v>
      </c>
      <c r="O36" s="177"/>
      <c r="P36" s="173" t="str">
        <f t="shared" si="26"/>
        <v>الثلاثاء</v>
      </c>
      <c r="Q36" s="232">
        <v>41660</v>
      </c>
      <c r="R36" s="162"/>
      <c r="S36" s="162"/>
      <c r="T36" s="146" t="str">
        <f t="shared" si="4"/>
        <v>غياب</v>
      </c>
      <c r="U36" s="146" t="str">
        <f t="shared" si="5"/>
        <v>غياب</v>
      </c>
      <c r="V36" s="177"/>
      <c r="W36" s="173" t="str">
        <f t="shared" si="27"/>
        <v>الخميس</v>
      </c>
      <c r="X36" s="232">
        <v>41690</v>
      </c>
      <c r="Y36" s="162"/>
      <c r="Z36" s="162"/>
      <c r="AA36" s="146" t="str">
        <f t="shared" si="6"/>
        <v>غياب</v>
      </c>
      <c r="AB36" s="146" t="str">
        <f t="shared" si="7"/>
        <v>غياب</v>
      </c>
      <c r="AC36" s="177"/>
      <c r="AD36" s="173" t="str">
        <f t="shared" si="28"/>
        <v>الجمعة</v>
      </c>
      <c r="AE36" s="232">
        <v>41719</v>
      </c>
      <c r="AF36" s="162"/>
      <c r="AG36" s="162"/>
      <c r="AH36" s="146" t="str">
        <f t="shared" si="8"/>
        <v>الجمعة</v>
      </c>
      <c r="AI36" s="146" t="str">
        <f t="shared" si="9"/>
        <v>الجمعة</v>
      </c>
      <c r="AJ36" s="177"/>
      <c r="AK36" s="173" t="str">
        <f t="shared" si="29"/>
        <v>الأحد</v>
      </c>
      <c r="AL36" s="232">
        <v>41749</v>
      </c>
      <c r="AM36" s="162"/>
      <c r="AN36" s="162"/>
      <c r="AO36" s="146" t="str">
        <f t="shared" si="10"/>
        <v>غياب</v>
      </c>
      <c r="AP36" s="146" t="str">
        <f t="shared" si="11"/>
        <v>غياب</v>
      </c>
      <c r="AQ36" s="177"/>
      <c r="AR36" s="173" t="str">
        <f t="shared" si="30"/>
        <v>الإثنين</v>
      </c>
      <c r="AS36" s="232">
        <v>41778</v>
      </c>
      <c r="AT36" s="162"/>
      <c r="AU36" s="162"/>
      <c r="AV36" s="146" t="str">
        <f t="shared" si="12"/>
        <v>غياب</v>
      </c>
      <c r="AW36" s="146" t="str">
        <f t="shared" si="13"/>
        <v>غياب</v>
      </c>
      <c r="AX36" s="177"/>
      <c r="AY36" s="173" t="str">
        <f t="shared" si="31"/>
        <v>الأربعاء</v>
      </c>
      <c r="AZ36" s="232">
        <v>41808</v>
      </c>
      <c r="BA36" s="162"/>
      <c r="BB36" s="162"/>
      <c r="BC36" s="146" t="str">
        <f t="shared" si="14"/>
        <v>غياب</v>
      </c>
      <c r="BD36" s="146" t="str">
        <f t="shared" si="15"/>
        <v>غياب</v>
      </c>
      <c r="BE36" s="177"/>
      <c r="BF36" s="173" t="str">
        <f t="shared" si="32"/>
        <v>الخميس</v>
      </c>
      <c r="BG36" s="232">
        <v>41837</v>
      </c>
      <c r="BH36" s="162">
        <v>0.37708333333333338</v>
      </c>
      <c r="BI36" s="162">
        <v>0.65555555555555556</v>
      </c>
      <c r="BJ36" s="146">
        <f t="shared" si="16"/>
        <v>0</v>
      </c>
      <c r="BK36" s="146">
        <f t="shared" si="17"/>
        <v>1</v>
      </c>
      <c r="BL36" s="177"/>
      <c r="BM36" s="173" t="str">
        <f t="shared" si="33"/>
        <v>السبت</v>
      </c>
      <c r="BN36" s="232">
        <v>41867</v>
      </c>
      <c r="BO36" s="162"/>
      <c r="BP36" s="162"/>
      <c r="BQ36" s="146" t="str">
        <f t="shared" si="18"/>
        <v>غياب</v>
      </c>
      <c r="BR36" s="146" t="str">
        <f t="shared" si="19"/>
        <v>غياب</v>
      </c>
      <c r="BS36" s="177"/>
      <c r="BT36" s="173" t="str">
        <f t="shared" si="34"/>
        <v>الأحد</v>
      </c>
      <c r="BU36" s="232">
        <v>41896</v>
      </c>
      <c r="BV36" s="162"/>
      <c r="BW36" s="162"/>
      <c r="BX36" s="146" t="str">
        <f t="shared" si="20"/>
        <v>غياب</v>
      </c>
      <c r="BY36" s="146" t="str">
        <f t="shared" si="21"/>
        <v>غياب</v>
      </c>
      <c r="BZ36" s="177"/>
      <c r="CA36" s="173" t="str">
        <f t="shared" si="35"/>
        <v>الثلاثاء</v>
      </c>
      <c r="CB36" s="232">
        <v>41926</v>
      </c>
      <c r="CC36" s="162"/>
      <c r="CD36" s="162"/>
      <c r="CE36" s="146" t="str">
        <f t="shared" si="22"/>
        <v>غياب</v>
      </c>
      <c r="CF36" s="146" t="str">
        <f t="shared" si="23"/>
        <v>غياب</v>
      </c>
      <c r="EI36"/>
    </row>
    <row r="37" spans="2:139" ht="18.75" thickBot="1">
      <c r="B37" s="128" t="str">
        <f t="shared" si="24"/>
        <v>الأحد</v>
      </c>
      <c r="C37" s="232">
        <v>41602</v>
      </c>
      <c r="D37" s="162"/>
      <c r="E37" s="162"/>
      <c r="F37" s="146" t="str">
        <f t="shared" si="0"/>
        <v>غياب</v>
      </c>
      <c r="G37" s="172" t="str">
        <f t="shared" si="1"/>
        <v>غياب</v>
      </c>
      <c r="H37" s="177"/>
      <c r="I37" s="173" t="str">
        <f t="shared" si="25"/>
        <v>الثلاثاء</v>
      </c>
      <c r="J37" s="232">
        <v>41632</v>
      </c>
      <c r="K37" s="162"/>
      <c r="L37" s="162"/>
      <c r="M37" s="146" t="str">
        <f t="shared" si="2"/>
        <v>غياب</v>
      </c>
      <c r="N37" s="146" t="str">
        <f t="shared" si="3"/>
        <v>غياب</v>
      </c>
      <c r="O37" s="177"/>
      <c r="P37" s="173" t="str">
        <f t="shared" si="26"/>
        <v>الأربعاء</v>
      </c>
      <c r="Q37" s="232">
        <v>41661</v>
      </c>
      <c r="R37" s="162"/>
      <c r="S37" s="162"/>
      <c r="T37" s="146" t="str">
        <f t="shared" si="4"/>
        <v>غياب</v>
      </c>
      <c r="U37" s="146" t="str">
        <f t="shared" si="5"/>
        <v>غياب</v>
      </c>
      <c r="V37" s="177"/>
      <c r="W37" s="173" t="str">
        <f t="shared" si="27"/>
        <v>الجمعة</v>
      </c>
      <c r="X37" s="232">
        <v>41691</v>
      </c>
      <c r="Y37" s="162"/>
      <c r="Z37" s="162"/>
      <c r="AA37" s="146" t="str">
        <f t="shared" si="6"/>
        <v>الجمعة</v>
      </c>
      <c r="AB37" s="146" t="str">
        <f t="shared" si="7"/>
        <v>الجمعة</v>
      </c>
      <c r="AC37" s="177"/>
      <c r="AD37" s="173" t="str">
        <f t="shared" si="28"/>
        <v>السبت</v>
      </c>
      <c r="AE37" s="232">
        <v>41720</v>
      </c>
      <c r="AF37" s="162"/>
      <c r="AG37" s="162"/>
      <c r="AH37" s="146" t="str">
        <f t="shared" si="8"/>
        <v>غياب</v>
      </c>
      <c r="AI37" s="146" t="str">
        <f t="shared" si="9"/>
        <v>غياب</v>
      </c>
      <c r="AJ37" s="177"/>
      <c r="AK37" s="173" t="str">
        <f t="shared" si="29"/>
        <v>الإثنين</v>
      </c>
      <c r="AL37" s="232">
        <v>41750</v>
      </c>
      <c r="AM37" s="162"/>
      <c r="AN37" s="162"/>
      <c r="AO37" s="146" t="str">
        <f t="shared" si="10"/>
        <v>غياب</v>
      </c>
      <c r="AP37" s="146" t="str">
        <f t="shared" si="11"/>
        <v>غياب</v>
      </c>
      <c r="AQ37" s="177"/>
      <c r="AR37" s="173" t="str">
        <f t="shared" si="30"/>
        <v>الثلاثاء</v>
      </c>
      <c r="AS37" s="232">
        <v>41779</v>
      </c>
      <c r="AT37" s="162"/>
      <c r="AU37" s="162"/>
      <c r="AV37" s="146" t="str">
        <f t="shared" si="12"/>
        <v>غياب</v>
      </c>
      <c r="AW37" s="146" t="str">
        <f t="shared" si="13"/>
        <v>غياب</v>
      </c>
      <c r="AX37" s="177"/>
      <c r="AY37" s="173" t="str">
        <f t="shared" si="31"/>
        <v>الخميس</v>
      </c>
      <c r="AZ37" s="232">
        <v>41809</v>
      </c>
      <c r="BA37" s="162"/>
      <c r="BB37" s="162"/>
      <c r="BC37" s="146" t="str">
        <f t="shared" si="14"/>
        <v>غياب</v>
      </c>
      <c r="BD37" s="146" t="str">
        <f t="shared" si="15"/>
        <v>غياب</v>
      </c>
      <c r="BE37" s="177"/>
      <c r="BF37" s="173" t="str">
        <f t="shared" si="32"/>
        <v>الجمعة</v>
      </c>
      <c r="BG37" s="232">
        <v>41838</v>
      </c>
      <c r="BH37" s="162"/>
      <c r="BI37" s="162"/>
      <c r="BJ37" s="146" t="str">
        <f t="shared" si="16"/>
        <v>الجمعة</v>
      </c>
      <c r="BK37" s="146" t="str">
        <f t="shared" si="17"/>
        <v>الجمعة</v>
      </c>
      <c r="BL37" s="177"/>
      <c r="BM37" s="173" t="str">
        <f t="shared" si="33"/>
        <v>الأحد</v>
      </c>
      <c r="BN37" s="232">
        <v>41868</v>
      </c>
      <c r="BO37" s="162"/>
      <c r="BP37" s="162"/>
      <c r="BQ37" s="146" t="str">
        <f t="shared" si="18"/>
        <v>غياب</v>
      </c>
      <c r="BR37" s="146" t="str">
        <f t="shared" si="19"/>
        <v>غياب</v>
      </c>
      <c r="BS37" s="177"/>
      <c r="BT37" s="173" t="str">
        <f t="shared" si="34"/>
        <v>الإثنين</v>
      </c>
      <c r="BU37" s="232">
        <v>41897</v>
      </c>
      <c r="BV37" s="162"/>
      <c r="BW37" s="162"/>
      <c r="BX37" s="146" t="str">
        <f t="shared" si="20"/>
        <v>غياب</v>
      </c>
      <c r="BY37" s="146" t="str">
        <f t="shared" si="21"/>
        <v>غياب</v>
      </c>
      <c r="BZ37" s="177"/>
      <c r="CA37" s="173" t="str">
        <f t="shared" si="35"/>
        <v>الأربعاء</v>
      </c>
      <c r="CB37" s="232">
        <v>41927</v>
      </c>
      <c r="CC37" s="162"/>
      <c r="CD37" s="162"/>
      <c r="CE37" s="146" t="str">
        <f t="shared" si="22"/>
        <v>غياب</v>
      </c>
      <c r="CF37" s="146" t="str">
        <f t="shared" si="23"/>
        <v>غياب</v>
      </c>
      <c r="EI37"/>
    </row>
    <row r="38" spans="2:139" ht="18.75" thickBot="1">
      <c r="B38" s="128" t="str">
        <f t="shared" si="24"/>
        <v>الإثنين</v>
      </c>
      <c r="C38" s="232">
        <v>41603</v>
      </c>
      <c r="D38" s="162"/>
      <c r="E38" s="162"/>
      <c r="F38" s="146" t="str">
        <f t="shared" si="0"/>
        <v>غياب</v>
      </c>
      <c r="G38" s="172" t="str">
        <f t="shared" si="1"/>
        <v>غياب</v>
      </c>
      <c r="H38" s="177"/>
      <c r="I38" s="173" t="str">
        <f t="shared" si="25"/>
        <v>الأربعاء</v>
      </c>
      <c r="J38" s="232">
        <v>41633</v>
      </c>
      <c r="K38" s="162"/>
      <c r="L38" s="162"/>
      <c r="M38" s="146" t="str">
        <f t="shared" si="2"/>
        <v>غياب</v>
      </c>
      <c r="N38" s="146" t="str">
        <f t="shared" si="3"/>
        <v>غياب</v>
      </c>
      <c r="O38" s="177"/>
      <c r="P38" s="173" t="str">
        <f t="shared" si="26"/>
        <v>الخميس</v>
      </c>
      <c r="Q38" s="232">
        <v>41662</v>
      </c>
      <c r="R38" s="162"/>
      <c r="S38" s="162"/>
      <c r="T38" s="146" t="str">
        <f t="shared" si="4"/>
        <v>غياب</v>
      </c>
      <c r="U38" s="146" t="str">
        <f t="shared" si="5"/>
        <v>غياب</v>
      </c>
      <c r="V38" s="177"/>
      <c r="W38" s="173" t="str">
        <f t="shared" si="27"/>
        <v>السبت</v>
      </c>
      <c r="X38" s="232">
        <v>41692</v>
      </c>
      <c r="Y38" s="162"/>
      <c r="Z38" s="162"/>
      <c r="AA38" s="146" t="str">
        <f t="shared" si="6"/>
        <v>غياب</v>
      </c>
      <c r="AB38" s="146" t="str">
        <f t="shared" si="7"/>
        <v>غياب</v>
      </c>
      <c r="AC38" s="177"/>
      <c r="AD38" s="173" t="str">
        <f t="shared" si="28"/>
        <v>الأحد</v>
      </c>
      <c r="AE38" s="232">
        <v>41721</v>
      </c>
      <c r="AF38" s="162"/>
      <c r="AG38" s="162"/>
      <c r="AH38" s="146" t="str">
        <f t="shared" si="8"/>
        <v>غياب</v>
      </c>
      <c r="AI38" s="146" t="str">
        <f t="shared" si="9"/>
        <v>غياب</v>
      </c>
      <c r="AJ38" s="177"/>
      <c r="AK38" s="173" t="str">
        <f t="shared" si="29"/>
        <v>الثلاثاء</v>
      </c>
      <c r="AL38" s="232">
        <v>41751</v>
      </c>
      <c r="AM38" s="162"/>
      <c r="AN38" s="162"/>
      <c r="AO38" s="146" t="str">
        <f t="shared" si="10"/>
        <v>غياب</v>
      </c>
      <c r="AP38" s="146" t="str">
        <f t="shared" si="11"/>
        <v>غياب</v>
      </c>
      <c r="AQ38" s="177"/>
      <c r="AR38" s="173" t="str">
        <f t="shared" si="30"/>
        <v>الأربعاء</v>
      </c>
      <c r="AS38" s="232">
        <v>41780</v>
      </c>
      <c r="AT38" s="162"/>
      <c r="AU38" s="162"/>
      <c r="AV38" s="146" t="str">
        <f t="shared" si="12"/>
        <v>غياب</v>
      </c>
      <c r="AW38" s="146" t="str">
        <f t="shared" si="13"/>
        <v>غياب</v>
      </c>
      <c r="AX38" s="177"/>
      <c r="AY38" s="173" t="str">
        <f t="shared" si="31"/>
        <v>الجمعة</v>
      </c>
      <c r="AZ38" s="232">
        <v>41810</v>
      </c>
      <c r="BA38" s="162"/>
      <c r="BB38" s="162"/>
      <c r="BC38" s="146" t="str">
        <f t="shared" si="14"/>
        <v>الجمعة</v>
      </c>
      <c r="BD38" s="146" t="str">
        <f t="shared" si="15"/>
        <v>الجمعة</v>
      </c>
      <c r="BE38" s="177"/>
      <c r="BF38" s="173" t="str">
        <f t="shared" si="32"/>
        <v>السبت</v>
      </c>
      <c r="BG38" s="232">
        <v>41839</v>
      </c>
      <c r="BH38" s="162">
        <v>0.37708333333333338</v>
      </c>
      <c r="BI38" s="162">
        <v>0.65555555555555556</v>
      </c>
      <c r="BJ38" s="146">
        <f t="shared" si="16"/>
        <v>0</v>
      </c>
      <c r="BK38" s="146">
        <f t="shared" si="17"/>
        <v>1</v>
      </c>
      <c r="BL38" s="177"/>
      <c r="BM38" s="173" t="str">
        <f t="shared" si="33"/>
        <v>الإثنين</v>
      </c>
      <c r="BN38" s="232">
        <v>41869</v>
      </c>
      <c r="BO38" s="162"/>
      <c r="BP38" s="162"/>
      <c r="BQ38" s="146" t="str">
        <f t="shared" si="18"/>
        <v>غياب</v>
      </c>
      <c r="BR38" s="146" t="str">
        <f t="shared" si="19"/>
        <v>غياب</v>
      </c>
      <c r="BS38" s="177"/>
      <c r="BT38" s="173" t="str">
        <f t="shared" si="34"/>
        <v>الثلاثاء</v>
      </c>
      <c r="BU38" s="232">
        <v>41898</v>
      </c>
      <c r="BV38" s="162"/>
      <c r="BW38" s="162"/>
      <c r="BX38" s="146" t="str">
        <f t="shared" si="20"/>
        <v>غياب</v>
      </c>
      <c r="BY38" s="146" t="str">
        <f t="shared" si="21"/>
        <v>غياب</v>
      </c>
      <c r="BZ38" s="177"/>
      <c r="CA38" s="173" t="str">
        <f t="shared" si="35"/>
        <v>الخميس</v>
      </c>
      <c r="CB38" s="232">
        <v>41928</v>
      </c>
      <c r="CC38" s="162"/>
      <c r="CD38" s="162"/>
      <c r="CE38" s="146" t="str">
        <f t="shared" si="22"/>
        <v>غياب</v>
      </c>
      <c r="CF38" s="146" t="str">
        <f t="shared" si="23"/>
        <v>غياب</v>
      </c>
      <c r="EI38"/>
    </row>
    <row r="39" spans="2:139" ht="18.75" thickBot="1">
      <c r="B39" s="128" t="str">
        <f t="shared" si="24"/>
        <v>الثلاثاء</v>
      </c>
      <c r="C39" s="232">
        <v>41604</v>
      </c>
      <c r="D39" s="162"/>
      <c r="E39" s="162"/>
      <c r="F39" s="146" t="str">
        <f t="shared" si="0"/>
        <v>غياب</v>
      </c>
      <c r="G39" s="172" t="str">
        <f t="shared" si="1"/>
        <v>غياب</v>
      </c>
      <c r="H39" s="177"/>
      <c r="I39" s="173" t="str">
        <f t="shared" si="25"/>
        <v>الخميس</v>
      </c>
      <c r="J39" s="232">
        <v>41634</v>
      </c>
      <c r="K39" s="162"/>
      <c r="L39" s="162"/>
      <c r="M39" s="146" t="str">
        <f t="shared" si="2"/>
        <v>غياب</v>
      </c>
      <c r="N39" s="146" t="str">
        <f t="shared" si="3"/>
        <v>غياب</v>
      </c>
      <c r="O39" s="177"/>
      <c r="P39" s="173" t="str">
        <f t="shared" si="26"/>
        <v>الجمعة</v>
      </c>
      <c r="Q39" s="232">
        <v>41663</v>
      </c>
      <c r="R39" s="162"/>
      <c r="S39" s="162"/>
      <c r="T39" s="146" t="str">
        <f t="shared" si="4"/>
        <v>الجمعة</v>
      </c>
      <c r="U39" s="146" t="str">
        <f t="shared" si="5"/>
        <v>الجمعة</v>
      </c>
      <c r="V39" s="177"/>
      <c r="W39" s="173" t="str">
        <f t="shared" si="27"/>
        <v>الأحد</v>
      </c>
      <c r="X39" s="232">
        <v>41693</v>
      </c>
      <c r="Y39" s="162"/>
      <c r="Z39" s="162"/>
      <c r="AA39" s="146" t="str">
        <f t="shared" si="6"/>
        <v>غياب</v>
      </c>
      <c r="AB39" s="146" t="str">
        <f t="shared" si="7"/>
        <v>غياب</v>
      </c>
      <c r="AC39" s="177"/>
      <c r="AD39" s="173" t="str">
        <f t="shared" si="28"/>
        <v>الإثنين</v>
      </c>
      <c r="AE39" s="232">
        <v>41722</v>
      </c>
      <c r="AF39" s="162"/>
      <c r="AG39" s="162"/>
      <c r="AH39" s="146" t="str">
        <f t="shared" si="8"/>
        <v>غياب</v>
      </c>
      <c r="AI39" s="146" t="str">
        <f t="shared" si="9"/>
        <v>غياب</v>
      </c>
      <c r="AJ39" s="177"/>
      <c r="AK39" s="173" t="str">
        <f t="shared" si="29"/>
        <v>الأربعاء</v>
      </c>
      <c r="AL39" s="232">
        <v>41752</v>
      </c>
      <c r="AM39" s="162"/>
      <c r="AN39" s="162"/>
      <c r="AO39" s="146" t="str">
        <f t="shared" si="10"/>
        <v>غياب</v>
      </c>
      <c r="AP39" s="146" t="str">
        <f t="shared" si="11"/>
        <v>غياب</v>
      </c>
      <c r="AQ39" s="177"/>
      <c r="AR39" s="173" t="str">
        <f t="shared" si="30"/>
        <v>الخميس</v>
      </c>
      <c r="AS39" s="232">
        <v>41781</v>
      </c>
      <c r="AT39" s="162"/>
      <c r="AU39" s="162"/>
      <c r="AV39" s="146" t="str">
        <f t="shared" si="12"/>
        <v>غياب</v>
      </c>
      <c r="AW39" s="146" t="str">
        <f t="shared" si="13"/>
        <v>غياب</v>
      </c>
      <c r="AX39" s="177"/>
      <c r="AY39" s="173" t="str">
        <f t="shared" si="31"/>
        <v>السبت</v>
      </c>
      <c r="AZ39" s="232">
        <v>41811</v>
      </c>
      <c r="BA39" s="162"/>
      <c r="BB39" s="162"/>
      <c r="BC39" s="146" t="str">
        <f t="shared" si="14"/>
        <v>غياب</v>
      </c>
      <c r="BD39" s="146" t="str">
        <f t="shared" si="15"/>
        <v>غياب</v>
      </c>
      <c r="BE39" s="177"/>
      <c r="BF39" s="173" t="str">
        <f t="shared" si="32"/>
        <v>الأحد</v>
      </c>
      <c r="BG39" s="232">
        <v>41840</v>
      </c>
      <c r="BH39" s="162">
        <v>0.37708333333333338</v>
      </c>
      <c r="BI39" s="162">
        <v>0.65555555555555556</v>
      </c>
      <c r="BJ39" s="146">
        <f t="shared" si="16"/>
        <v>0</v>
      </c>
      <c r="BK39" s="146">
        <f t="shared" si="17"/>
        <v>1</v>
      </c>
      <c r="BL39" s="177"/>
      <c r="BM39" s="173" t="str">
        <f t="shared" si="33"/>
        <v>الثلاثاء</v>
      </c>
      <c r="BN39" s="232">
        <v>41870</v>
      </c>
      <c r="BO39" s="162"/>
      <c r="BP39" s="162"/>
      <c r="BQ39" s="146" t="str">
        <f t="shared" si="18"/>
        <v>غياب</v>
      </c>
      <c r="BR39" s="146" t="str">
        <f t="shared" si="19"/>
        <v>غياب</v>
      </c>
      <c r="BS39" s="177"/>
      <c r="BT39" s="173" t="str">
        <f t="shared" si="34"/>
        <v>الأربعاء</v>
      </c>
      <c r="BU39" s="232">
        <v>41899</v>
      </c>
      <c r="BV39" s="162"/>
      <c r="BW39" s="162"/>
      <c r="BX39" s="146" t="str">
        <f t="shared" si="20"/>
        <v>غياب</v>
      </c>
      <c r="BY39" s="146" t="str">
        <f t="shared" si="21"/>
        <v>غياب</v>
      </c>
      <c r="BZ39" s="177"/>
      <c r="CA39" s="173" t="str">
        <f t="shared" si="35"/>
        <v>الجمعة</v>
      </c>
      <c r="CB39" s="232">
        <v>41929</v>
      </c>
      <c r="CC39" s="162"/>
      <c r="CD39" s="162"/>
      <c r="CE39" s="146" t="str">
        <f t="shared" si="22"/>
        <v>الجمعة</v>
      </c>
      <c r="CF39" s="146" t="str">
        <f t="shared" si="23"/>
        <v>الجمعة</v>
      </c>
      <c r="EI39"/>
    </row>
    <row r="40" spans="2:139" ht="18.75" thickBot="1">
      <c r="B40" s="128" t="str">
        <f t="shared" si="24"/>
        <v>الأربعاء</v>
      </c>
      <c r="C40" s="232">
        <v>41605</v>
      </c>
      <c r="D40" s="162"/>
      <c r="E40" s="162"/>
      <c r="F40" s="146" t="str">
        <f t="shared" si="0"/>
        <v>غياب</v>
      </c>
      <c r="G40" s="172" t="str">
        <f t="shared" si="1"/>
        <v>غياب</v>
      </c>
      <c r="H40" s="177"/>
      <c r="I40" s="173" t="str">
        <f t="shared" si="25"/>
        <v>الجمعة</v>
      </c>
      <c r="J40" s="232">
        <v>41635</v>
      </c>
      <c r="K40" s="162"/>
      <c r="L40" s="162"/>
      <c r="M40" s="146" t="str">
        <f t="shared" si="2"/>
        <v>الجمعة</v>
      </c>
      <c r="N40" s="146" t="str">
        <f t="shared" si="3"/>
        <v>الجمعة</v>
      </c>
      <c r="O40" s="177"/>
      <c r="P40" s="173" t="str">
        <f t="shared" si="26"/>
        <v>السبت</v>
      </c>
      <c r="Q40" s="232">
        <v>41664</v>
      </c>
      <c r="R40" s="162"/>
      <c r="S40" s="162"/>
      <c r="T40" s="146" t="str">
        <f t="shared" si="4"/>
        <v>غياب</v>
      </c>
      <c r="U40" s="146" t="str">
        <f t="shared" si="5"/>
        <v>غياب</v>
      </c>
      <c r="V40" s="177"/>
      <c r="W40" s="173" t="str">
        <f t="shared" si="27"/>
        <v>الإثنين</v>
      </c>
      <c r="X40" s="232">
        <v>41694</v>
      </c>
      <c r="Y40" s="162"/>
      <c r="Z40" s="162"/>
      <c r="AA40" s="146" t="str">
        <f t="shared" si="6"/>
        <v>غياب</v>
      </c>
      <c r="AB40" s="146" t="str">
        <f t="shared" si="7"/>
        <v>غياب</v>
      </c>
      <c r="AC40" s="177"/>
      <c r="AD40" s="173" t="str">
        <f t="shared" si="28"/>
        <v>الثلاثاء</v>
      </c>
      <c r="AE40" s="232">
        <v>41723</v>
      </c>
      <c r="AF40" s="162"/>
      <c r="AG40" s="162"/>
      <c r="AH40" s="146" t="str">
        <f t="shared" si="8"/>
        <v>غياب</v>
      </c>
      <c r="AI40" s="146" t="str">
        <f t="shared" si="9"/>
        <v>غياب</v>
      </c>
      <c r="AJ40" s="177"/>
      <c r="AK40" s="173" t="str">
        <f t="shared" si="29"/>
        <v>الخميس</v>
      </c>
      <c r="AL40" s="232">
        <v>41753</v>
      </c>
      <c r="AM40" s="162"/>
      <c r="AN40" s="162"/>
      <c r="AO40" s="146" t="str">
        <f t="shared" si="10"/>
        <v>غياب</v>
      </c>
      <c r="AP40" s="146" t="str">
        <f t="shared" si="11"/>
        <v>غياب</v>
      </c>
      <c r="AQ40" s="177"/>
      <c r="AR40" s="173" t="str">
        <f t="shared" si="30"/>
        <v>الجمعة</v>
      </c>
      <c r="AS40" s="232">
        <v>41782</v>
      </c>
      <c r="AT40" s="162"/>
      <c r="AU40" s="162"/>
      <c r="AV40" s="146" t="str">
        <f t="shared" si="12"/>
        <v>الجمعة</v>
      </c>
      <c r="AW40" s="146" t="str">
        <f t="shared" si="13"/>
        <v>الجمعة</v>
      </c>
      <c r="AX40" s="177"/>
      <c r="AY40" s="173" t="str">
        <f t="shared" si="31"/>
        <v>الأحد</v>
      </c>
      <c r="AZ40" s="232">
        <v>41812</v>
      </c>
      <c r="BA40" s="162"/>
      <c r="BB40" s="162"/>
      <c r="BC40" s="146" t="str">
        <f t="shared" si="14"/>
        <v>غياب</v>
      </c>
      <c r="BD40" s="146" t="str">
        <f t="shared" si="15"/>
        <v>غياب</v>
      </c>
      <c r="BE40" s="177"/>
      <c r="BF40" s="173" t="str">
        <f t="shared" si="32"/>
        <v>الإثنين</v>
      </c>
      <c r="BG40" s="232">
        <v>41841</v>
      </c>
      <c r="BH40" s="162">
        <v>0.37708333333333338</v>
      </c>
      <c r="BI40" s="162">
        <v>0.65555555555555556</v>
      </c>
      <c r="BJ40" s="146">
        <f t="shared" si="16"/>
        <v>0</v>
      </c>
      <c r="BK40" s="146">
        <f t="shared" si="17"/>
        <v>1</v>
      </c>
      <c r="BL40" s="177"/>
      <c r="BM40" s="173" t="str">
        <f t="shared" si="33"/>
        <v>الأربعاء</v>
      </c>
      <c r="BN40" s="232">
        <v>41871</v>
      </c>
      <c r="BO40" s="162"/>
      <c r="BP40" s="162"/>
      <c r="BQ40" s="146" t="str">
        <f t="shared" si="18"/>
        <v>غياب</v>
      </c>
      <c r="BR40" s="146" t="str">
        <f t="shared" si="19"/>
        <v>غياب</v>
      </c>
      <c r="BS40" s="177"/>
      <c r="BT40" s="173" t="str">
        <f t="shared" si="34"/>
        <v>الخميس</v>
      </c>
      <c r="BU40" s="232">
        <v>41900</v>
      </c>
      <c r="BV40" s="162"/>
      <c r="BW40" s="162"/>
      <c r="BX40" s="146" t="str">
        <f t="shared" si="20"/>
        <v>غياب</v>
      </c>
      <c r="BY40" s="146" t="str">
        <f t="shared" si="21"/>
        <v>غياب</v>
      </c>
      <c r="BZ40" s="177"/>
      <c r="CA40" s="173" t="str">
        <f t="shared" si="35"/>
        <v>السبت</v>
      </c>
      <c r="CB40" s="232">
        <v>41930</v>
      </c>
      <c r="CC40" s="162"/>
      <c r="CD40" s="162"/>
      <c r="CE40" s="146" t="str">
        <f t="shared" si="22"/>
        <v>غياب</v>
      </c>
      <c r="CF40" s="146" t="str">
        <f t="shared" si="23"/>
        <v>غياب</v>
      </c>
      <c r="EI40"/>
    </row>
    <row r="41" spans="2:139" ht="18.75" thickBot="1">
      <c r="B41" s="128" t="str">
        <f t="shared" si="24"/>
        <v>الخميس</v>
      </c>
      <c r="C41" s="232">
        <v>41606</v>
      </c>
      <c r="D41" s="162"/>
      <c r="E41" s="162"/>
      <c r="F41" s="146" t="str">
        <f t="shared" si="0"/>
        <v>غياب</v>
      </c>
      <c r="G41" s="172" t="str">
        <f t="shared" si="1"/>
        <v>غياب</v>
      </c>
      <c r="H41" s="177"/>
      <c r="I41" s="173" t="str">
        <f t="shared" si="25"/>
        <v>السبت</v>
      </c>
      <c r="J41" s="232">
        <v>41636</v>
      </c>
      <c r="K41" s="162"/>
      <c r="L41" s="162"/>
      <c r="M41" s="146" t="str">
        <f t="shared" si="2"/>
        <v>غياب</v>
      </c>
      <c r="N41" s="146" t="str">
        <f t="shared" si="3"/>
        <v>غياب</v>
      </c>
      <c r="O41" s="177"/>
      <c r="P41" s="173" t="str">
        <f t="shared" si="26"/>
        <v>الأحد</v>
      </c>
      <c r="Q41" s="232">
        <v>41665</v>
      </c>
      <c r="R41" s="162"/>
      <c r="S41" s="162"/>
      <c r="T41" s="146" t="str">
        <f t="shared" si="4"/>
        <v>غياب</v>
      </c>
      <c r="U41" s="146" t="str">
        <f t="shared" si="5"/>
        <v>غياب</v>
      </c>
      <c r="V41" s="177"/>
      <c r="W41" s="173" t="str">
        <f t="shared" si="27"/>
        <v>الثلاثاء</v>
      </c>
      <c r="X41" s="232">
        <v>41695</v>
      </c>
      <c r="Y41" s="162"/>
      <c r="Z41" s="162"/>
      <c r="AA41" s="146" t="str">
        <f t="shared" si="6"/>
        <v>غياب</v>
      </c>
      <c r="AB41" s="146" t="str">
        <f t="shared" si="7"/>
        <v>غياب</v>
      </c>
      <c r="AC41" s="177"/>
      <c r="AD41" s="173" t="str">
        <f t="shared" si="28"/>
        <v>الأربعاء</v>
      </c>
      <c r="AE41" s="232">
        <v>41724</v>
      </c>
      <c r="AF41" s="162"/>
      <c r="AG41" s="162"/>
      <c r="AH41" s="146" t="str">
        <f t="shared" si="8"/>
        <v>غياب</v>
      </c>
      <c r="AI41" s="146" t="str">
        <f t="shared" si="9"/>
        <v>غياب</v>
      </c>
      <c r="AJ41" s="177"/>
      <c r="AK41" s="173" t="str">
        <f t="shared" si="29"/>
        <v>الجمعة</v>
      </c>
      <c r="AL41" s="232">
        <v>41754</v>
      </c>
      <c r="AM41" s="162"/>
      <c r="AN41" s="162"/>
      <c r="AO41" s="146" t="str">
        <f t="shared" si="10"/>
        <v>الجمعة</v>
      </c>
      <c r="AP41" s="146" t="str">
        <f t="shared" si="11"/>
        <v>الجمعة</v>
      </c>
      <c r="AQ41" s="177"/>
      <c r="AR41" s="173" t="str">
        <f t="shared" si="30"/>
        <v>السبت</v>
      </c>
      <c r="AS41" s="232">
        <v>41783</v>
      </c>
      <c r="AT41" s="162"/>
      <c r="AU41" s="162"/>
      <c r="AV41" s="146" t="str">
        <f t="shared" si="12"/>
        <v>غياب</v>
      </c>
      <c r="AW41" s="146" t="str">
        <f t="shared" si="13"/>
        <v>غياب</v>
      </c>
      <c r="AX41" s="177"/>
      <c r="AY41" s="173" t="str">
        <f t="shared" si="31"/>
        <v>الإثنين</v>
      </c>
      <c r="AZ41" s="232">
        <v>41813</v>
      </c>
      <c r="BA41" s="162"/>
      <c r="BB41" s="162"/>
      <c r="BC41" s="146" t="str">
        <f t="shared" si="14"/>
        <v>غياب</v>
      </c>
      <c r="BD41" s="146" t="str">
        <f t="shared" si="15"/>
        <v>غياب</v>
      </c>
      <c r="BE41" s="177"/>
      <c r="BF41" s="173" t="str">
        <f t="shared" si="32"/>
        <v>الثلاثاء</v>
      </c>
      <c r="BG41" s="232">
        <v>41842</v>
      </c>
      <c r="BH41" s="162">
        <v>0.37708333333333338</v>
      </c>
      <c r="BI41" s="162">
        <v>0.65555555555555556</v>
      </c>
      <c r="BJ41" s="146">
        <f t="shared" si="16"/>
        <v>0</v>
      </c>
      <c r="BK41" s="146">
        <f t="shared" si="17"/>
        <v>1</v>
      </c>
      <c r="BL41" s="177"/>
      <c r="BM41" s="173" t="str">
        <f t="shared" si="33"/>
        <v>الخميس</v>
      </c>
      <c r="BN41" s="232">
        <v>41872</v>
      </c>
      <c r="BO41" s="162"/>
      <c r="BP41" s="162"/>
      <c r="BQ41" s="146" t="str">
        <f t="shared" si="18"/>
        <v>غياب</v>
      </c>
      <c r="BR41" s="146" t="str">
        <f t="shared" si="19"/>
        <v>غياب</v>
      </c>
      <c r="BS41" s="177"/>
      <c r="BT41" s="173" t="str">
        <f t="shared" si="34"/>
        <v>الجمعة</v>
      </c>
      <c r="BU41" s="232">
        <v>41901</v>
      </c>
      <c r="BV41" s="162"/>
      <c r="BW41" s="162"/>
      <c r="BX41" s="146" t="str">
        <f t="shared" si="20"/>
        <v>الجمعة</v>
      </c>
      <c r="BY41" s="146" t="str">
        <f t="shared" si="21"/>
        <v>الجمعة</v>
      </c>
      <c r="BZ41" s="177"/>
      <c r="CA41" s="173" t="str">
        <f t="shared" si="35"/>
        <v>الأحد</v>
      </c>
      <c r="CB41" s="232">
        <v>41931</v>
      </c>
      <c r="CC41" s="162"/>
      <c r="CD41" s="162"/>
      <c r="CE41" s="146" t="str">
        <f t="shared" si="22"/>
        <v>غياب</v>
      </c>
      <c r="CF41" s="146" t="str">
        <f t="shared" si="23"/>
        <v>غياب</v>
      </c>
      <c r="EI41"/>
    </row>
    <row r="42" spans="2:139" ht="18.75" thickBot="1">
      <c r="B42" s="128" t="str">
        <f t="shared" si="24"/>
        <v>الجمعة</v>
      </c>
      <c r="C42" s="232">
        <v>41607</v>
      </c>
      <c r="D42" s="162"/>
      <c r="E42" s="162"/>
      <c r="F42" s="146" t="str">
        <f t="shared" si="0"/>
        <v>الجمعة</v>
      </c>
      <c r="G42" s="172" t="str">
        <f t="shared" si="1"/>
        <v>الجمعة</v>
      </c>
      <c r="H42" s="177"/>
      <c r="I42" s="173" t="str">
        <f t="shared" si="25"/>
        <v>الأحد</v>
      </c>
      <c r="J42" s="232">
        <v>41637</v>
      </c>
      <c r="K42" s="162"/>
      <c r="L42" s="162"/>
      <c r="M42" s="146" t="str">
        <f t="shared" si="2"/>
        <v>غياب</v>
      </c>
      <c r="N42" s="146" t="str">
        <f t="shared" si="3"/>
        <v>غياب</v>
      </c>
      <c r="O42" s="177"/>
      <c r="P42" s="173" t="str">
        <f t="shared" si="26"/>
        <v>الإثنين</v>
      </c>
      <c r="Q42" s="232">
        <v>41666</v>
      </c>
      <c r="R42" s="162"/>
      <c r="S42" s="162"/>
      <c r="T42" s="146" t="str">
        <f t="shared" si="4"/>
        <v>غياب</v>
      </c>
      <c r="U42" s="146" t="str">
        <f t="shared" si="5"/>
        <v>غياب</v>
      </c>
      <c r="V42" s="177"/>
      <c r="W42" s="173" t="str">
        <f t="shared" si="27"/>
        <v>الأربعاء</v>
      </c>
      <c r="X42" s="232">
        <v>41696</v>
      </c>
      <c r="Y42" s="162"/>
      <c r="Z42" s="162"/>
      <c r="AA42" s="146" t="str">
        <f t="shared" si="6"/>
        <v>غياب</v>
      </c>
      <c r="AB42" s="146" t="str">
        <f t="shared" si="7"/>
        <v>غياب</v>
      </c>
      <c r="AC42" s="177"/>
      <c r="AD42" s="173" t="str">
        <f t="shared" si="28"/>
        <v>الخميس</v>
      </c>
      <c r="AE42" s="232">
        <v>41725</v>
      </c>
      <c r="AF42" s="162"/>
      <c r="AG42" s="162"/>
      <c r="AH42" s="146" t="str">
        <f t="shared" si="8"/>
        <v>غياب</v>
      </c>
      <c r="AI42" s="146" t="str">
        <f t="shared" si="9"/>
        <v>غياب</v>
      </c>
      <c r="AJ42" s="177"/>
      <c r="AK42" s="173" t="str">
        <f t="shared" si="29"/>
        <v>السبت</v>
      </c>
      <c r="AL42" s="232">
        <v>41755</v>
      </c>
      <c r="AM42" s="162"/>
      <c r="AN42" s="162"/>
      <c r="AO42" s="146" t="str">
        <f t="shared" si="10"/>
        <v>غياب</v>
      </c>
      <c r="AP42" s="146" t="str">
        <f t="shared" si="11"/>
        <v>غياب</v>
      </c>
      <c r="AQ42" s="177"/>
      <c r="AR42" s="173" t="str">
        <f t="shared" si="30"/>
        <v>الأحد</v>
      </c>
      <c r="AS42" s="232">
        <v>41784</v>
      </c>
      <c r="AT42" s="162"/>
      <c r="AU42" s="162"/>
      <c r="AV42" s="146" t="str">
        <f t="shared" si="12"/>
        <v>غياب</v>
      </c>
      <c r="AW42" s="146" t="str">
        <f t="shared" si="13"/>
        <v>غياب</v>
      </c>
      <c r="AX42" s="177"/>
      <c r="AY42" s="173" t="str">
        <f t="shared" si="31"/>
        <v>الثلاثاء</v>
      </c>
      <c r="AZ42" s="232">
        <v>41814</v>
      </c>
      <c r="BA42" s="162"/>
      <c r="BB42" s="162"/>
      <c r="BC42" s="146" t="str">
        <f t="shared" si="14"/>
        <v>غياب</v>
      </c>
      <c r="BD42" s="146" t="str">
        <f t="shared" si="15"/>
        <v>غياب</v>
      </c>
      <c r="BE42" s="177"/>
      <c r="BF42" s="173" t="str">
        <f t="shared" si="32"/>
        <v>الأربعاء</v>
      </c>
      <c r="BG42" s="232">
        <v>41843</v>
      </c>
      <c r="BH42" s="162">
        <v>0.37708333333333338</v>
      </c>
      <c r="BI42" s="162">
        <v>0.65555555555555556</v>
      </c>
      <c r="BJ42" s="146">
        <f t="shared" si="16"/>
        <v>0</v>
      </c>
      <c r="BK42" s="146">
        <f t="shared" si="17"/>
        <v>1</v>
      </c>
      <c r="BL42" s="177"/>
      <c r="BM42" s="173" t="str">
        <f t="shared" si="33"/>
        <v>الجمعة</v>
      </c>
      <c r="BN42" s="232">
        <v>41873</v>
      </c>
      <c r="BO42" s="162"/>
      <c r="BP42" s="162"/>
      <c r="BQ42" s="146" t="str">
        <f t="shared" si="18"/>
        <v>الجمعة</v>
      </c>
      <c r="BR42" s="146" t="str">
        <f t="shared" si="19"/>
        <v>الجمعة</v>
      </c>
      <c r="BS42" s="177"/>
      <c r="BT42" s="173" t="str">
        <f t="shared" si="34"/>
        <v>السبت</v>
      </c>
      <c r="BU42" s="232">
        <v>41902</v>
      </c>
      <c r="BV42" s="162"/>
      <c r="BW42" s="162"/>
      <c r="BX42" s="146" t="str">
        <f t="shared" si="20"/>
        <v>غياب</v>
      </c>
      <c r="BY42" s="146" t="str">
        <f t="shared" si="21"/>
        <v>غياب</v>
      </c>
      <c r="BZ42" s="177"/>
      <c r="CA42" s="173" t="str">
        <f t="shared" si="35"/>
        <v>الإثنين</v>
      </c>
      <c r="CB42" s="232">
        <v>41932</v>
      </c>
      <c r="CC42" s="162"/>
      <c r="CD42" s="162"/>
      <c r="CE42" s="146" t="str">
        <f t="shared" si="22"/>
        <v>غياب</v>
      </c>
      <c r="CF42" s="146" t="str">
        <f t="shared" si="23"/>
        <v>غياب</v>
      </c>
      <c r="EI42"/>
    </row>
    <row r="43" spans="2:139" ht="18.75" thickBot="1">
      <c r="B43" s="128" t="str">
        <f t="shared" si="24"/>
        <v>السبت</v>
      </c>
      <c r="C43" s="232">
        <v>41608</v>
      </c>
      <c r="D43" s="162"/>
      <c r="E43" s="162"/>
      <c r="F43" s="146" t="str">
        <f t="shared" si="0"/>
        <v>غياب</v>
      </c>
      <c r="G43" s="172" t="str">
        <f t="shared" si="1"/>
        <v>غياب</v>
      </c>
      <c r="H43" s="177"/>
      <c r="I43" s="173" t="str">
        <f t="shared" si="25"/>
        <v>الإثنين</v>
      </c>
      <c r="J43" s="232">
        <v>41638</v>
      </c>
      <c r="K43" s="162"/>
      <c r="L43" s="162"/>
      <c r="M43" s="146" t="str">
        <f t="shared" si="2"/>
        <v>غياب</v>
      </c>
      <c r="N43" s="146" t="str">
        <f t="shared" si="3"/>
        <v>غياب</v>
      </c>
      <c r="O43" s="177"/>
      <c r="P43" s="173" t="str">
        <f t="shared" si="26"/>
        <v>الثلاثاء</v>
      </c>
      <c r="Q43" s="232">
        <v>41667</v>
      </c>
      <c r="R43" s="162"/>
      <c r="S43" s="162"/>
      <c r="T43" s="146" t="str">
        <f t="shared" si="4"/>
        <v>غياب</v>
      </c>
      <c r="U43" s="146" t="str">
        <f t="shared" si="5"/>
        <v>غياب</v>
      </c>
      <c r="V43" s="177"/>
      <c r="W43" s="173" t="str">
        <f t="shared" si="27"/>
        <v>الخميس</v>
      </c>
      <c r="X43" s="232">
        <v>41697</v>
      </c>
      <c r="Y43" s="162"/>
      <c r="Z43" s="162"/>
      <c r="AA43" s="146" t="str">
        <f t="shared" si="6"/>
        <v>غياب</v>
      </c>
      <c r="AB43" s="146" t="str">
        <f t="shared" si="7"/>
        <v>غياب</v>
      </c>
      <c r="AC43" s="177"/>
      <c r="AD43" s="173" t="str">
        <f t="shared" si="28"/>
        <v>الجمعة</v>
      </c>
      <c r="AE43" s="232">
        <v>41726</v>
      </c>
      <c r="AF43" s="162"/>
      <c r="AG43" s="162"/>
      <c r="AH43" s="146" t="str">
        <f t="shared" si="8"/>
        <v>الجمعة</v>
      </c>
      <c r="AI43" s="146" t="str">
        <f t="shared" si="9"/>
        <v>الجمعة</v>
      </c>
      <c r="AJ43" s="177"/>
      <c r="AK43" s="173" t="str">
        <f t="shared" si="29"/>
        <v>الأحد</v>
      </c>
      <c r="AL43" s="232">
        <v>41756</v>
      </c>
      <c r="AM43" s="162"/>
      <c r="AN43" s="162"/>
      <c r="AO43" s="146" t="str">
        <f t="shared" si="10"/>
        <v>غياب</v>
      </c>
      <c r="AP43" s="146" t="str">
        <f t="shared" si="11"/>
        <v>غياب</v>
      </c>
      <c r="AQ43" s="177"/>
      <c r="AR43" s="173" t="str">
        <f t="shared" si="30"/>
        <v>الإثنين</v>
      </c>
      <c r="AS43" s="232">
        <v>41785</v>
      </c>
      <c r="AT43" s="162"/>
      <c r="AU43" s="162"/>
      <c r="AV43" s="146" t="str">
        <f t="shared" si="12"/>
        <v>غياب</v>
      </c>
      <c r="AW43" s="146" t="str">
        <f t="shared" si="13"/>
        <v>غياب</v>
      </c>
      <c r="AX43" s="177"/>
      <c r="AY43" s="173" t="str">
        <f t="shared" si="31"/>
        <v>الأربعاء</v>
      </c>
      <c r="AZ43" s="232">
        <v>41815</v>
      </c>
      <c r="BA43" s="162"/>
      <c r="BB43" s="162"/>
      <c r="BC43" s="146" t="str">
        <f t="shared" si="14"/>
        <v>غياب</v>
      </c>
      <c r="BD43" s="146" t="str">
        <f t="shared" si="15"/>
        <v>غياب</v>
      </c>
      <c r="BE43" s="177"/>
      <c r="BF43" s="173" t="str">
        <f t="shared" si="32"/>
        <v>الخميس</v>
      </c>
      <c r="BG43" s="232">
        <v>41844</v>
      </c>
      <c r="BH43" s="162">
        <v>0.37708333333333338</v>
      </c>
      <c r="BI43" s="162">
        <v>0.65555555555555556</v>
      </c>
      <c r="BJ43" s="146">
        <f t="shared" si="16"/>
        <v>0</v>
      </c>
      <c r="BK43" s="146">
        <f t="shared" si="17"/>
        <v>1</v>
      </c>
      <c r="BL43" s="177"/>
      <c r="BM43" s="173" t="str">
        <f t="shared" si="33"/>
        <v>السبت</v>
      </c>
      <c r="BN43" s="232">
        <v>41874</v>
      </c>
      <c r="BO43" s="162"/>
      <c r="BP43" s="162"/>
      <c r="BQ43" s="146" t="str">
        <f t="shared" si="18"/>
        <v>غياب</v>
      </c>
      <c r="BR43" s="146" t="str">
        <f t="shared" si="19"/>
        <v>غياب</v>
      </c>
      <c r="BS43" s="177"/>
      <c r="BT43" s="173" t="str">
        <f t="shared" si="34"/>
        <v>الأحد</v>
      </c>
      <c r="BU43" s="232">
        <v>41903</v>
      </c>
      <c r="BV43" s="162"/>
      <c r="BW43" s="162"/>
      <c r="BX43" s="146" t="str">
        <f t="shared" si="20"/>
        <v>غياب</v>
      </c>
      <c r="BY43" s="146" t="str">
        <f t="shared" si="21"/>
        <v>غياب</v>
      </c>
      <c r="BZ43" s="177"/>
      <c r="CA43" s="173" t="str">
        <f t="shared" si="35"/>
        <v>الثلاثاء</v>
      </c>
      <c r="CB43" s="232">
        <v>41933</v>
      </c>
      <c r="CC43" s="162"/>
      <c r="CD43" s="162"/>
      <c r="CE43" s="146" t="str">
        <f t="shared" si="22"/>
        <v>غياب</v>
      </c>
      <c r="CF43" s="146" t="str">
        <f t="shared" si="23"/>
        <v>غياب</v>
      </c>
      <c r="EI43"/>
    </row>
    <row r="44" spans="2:139" ht="18.75" thickBot="1">
      <c r="B44" s="128" t="str">
        <f t="shared" si="24"/>
        <v>الأحد</v>
      </c>
      <c r="C44" s="232">
        <v>41609</v>
      </c>
      <c r="D44" s="162"/>
      <c r="E44" s="162"/>
      <c r="F44" s="146" t="str">
        <f t="shared" si="0"/>
        <v>غياب</v>
      </c>
      <c r="G44" s="172" t="str">
        <f t="shared" si="1"/>
        <v>غياب</v>
      </c>
      <c r="H44" s="177"/>
      <c r="I44" s="173" t="str">
        <f t="shared" si="25"/>
        <v>الثلاثاء</v>
      </c>
      <c r="J44" s="232">
        <v>41639</v>
      </c>
      <c r="K44" s="162"/>
      <c r="L44" s="162"/>
      <c r="M44" s="146" t="str">
        <f t="shared" si="2"/>
        <v>غياب</v>
      </c>
      <c r="N44" s="146" t="str">
        <f t="shared" si="3"/>
        <v>غياب</v>
      </c>
      <c r="O44" s="177"/>
      <c r="P44" s="173" t="str">
        <f t="shared" si="26"/>
        <v>الأربعاء</v>
      </c>
      <c r="Q44" s="232">
        <v>41668</v>
      </c>
      <c r="R44" s="162"/>
      <c r="S44" s="162"/>
      <c r="T44" s="146" t="str">
        <f t="shared" si="4"/>
        <v>غياب</v>
      </c>
      <c r="U44" s="146" t="str">
        <f t="shared" si="5"/>
        <v>غياب</v>
      </c>
      <c r="V44" s="177"/>
      <c r="W44" s="173" t="str">
        <f t="shared" si="27"/>
        <v>الجمعة</v>
      </c>
      <c r="X44" s="232">
        <v>41698</v>
      </c>
      <c r="Y44" s="162"/>
      <c r="Z44" s="162"/>
      <c r="AA44" s="146" t="str">
        <f t="shared" si="6"/>
        <v>الجمعة</v>
      </c>
      <c r="AB44" s="146" t="str">
        <f t="shared" si="7"/>
        <v>الجمعة</v>
      </c>
      <c r="AC44" s="177"/>
      <c r="AD44" s="173" t="str">
        <f t="shared" si="28"/>
        <v>السبت</v>
      </c>
      <c r="AE44" s="232">
        <v>41727</v>
      </c>
      <c r="AF44" s="162"/>
      <c r="AG44" s="162"/>
      <c r="AH44" s="146" t="str">
        <f t="shared" si="8"/>
        <v>غياب</v>
      </c>
      <c r="AI44" s="146" t="str">
        <f t="shared" si="9"/>
        <v>غياب</v>
      </c>
      <c r="AJ44" s="177"/>
      <c r="AK44" s="173" t="str">
        <f t="shared" si="29"/>
        <v>الإثنين</v>
      </c>
      <c r="AL44" s="232">
        <v>41757</v>
      </c>
      <c r="AM44" s="162"/>
      <c r="AN44" s="162"/>
      <c r="AO44" s="146" t="str">
        <f t="shared" si="10"/>
        <v>غياب</v>
      </c>
      <c r="AP44" s="146" t="str">
        <f t="shared" si="11"/>
        <v>غياب</v>
      </c>
      <c r="AQ44" s="177"/>
      <c r="AR44" s="173" t="str">
        <f t="shared" si="30"/>
        <v>الثلاثاء</v>
      </c>
      <c r="AS44" s="232">
        <v>41786</v>
      </c>
      <c r="AT44" s="162"/>
      <c r="AU44" s="162"/>
      <c r="AV44" s="146" t="str">
        <f t="shared" si="12"/>
        <v>غياب</v>
      </c>
      <c r="AW44" s="146" t="str">
        <f t="shared" si="13"/>
        <v>غياب</v>
      </c>
      <c r="AX44" s="177"/>
      <c r="AY44" s="173" t="str">
        <f t="shared" si="31"/>
        <v>الخميس</v>
      </c>
      <c r="AZ44" s="232">
        <v>41816</v>
      </c>
      <c r="BA44" s="162"/>
      <c r="BB44" s="162"/>
      <c r="BC44" s="146" t="str">
        <f t="shared" si="14"/>
        <v>غياب</v>
      </c>
      <c r="BD44" s="146" t="str">
        <f t="shared" si="15"/>
        <v>غياب</v>
      </c>
      <c r="BE44" s="177"/>
      <c r="BF44" s="173" t="str">
        <f t="shared" si="32"/>
        <v>الجمعة</v>
      </c>
      <c r="BG44" s="232">
        <v>41845</v>
      </c>
      <c r="BH44" s="162"/>
      <c r="BI44" s="162"/>
      <c r="BJ44" s="146" t="str">
        <f t="shared" si="16"/>
        <v>الجمعة</v>
      </c>
      <c r="BK44" s="146" t="str">
        <f t="shared" si="17"/>
        <v>الجمعة</v>
      </c>
      <c r="BL44" s="177"/>
      <c r="BM44" s="173" t="str">
        <f t="shared" si="33"/>
        <v>الأحد</v>
      </c>
      <c r="BN44" s="232">
        <v>41875</v>
      </c>
      <c r="BO44" s="162"/>
      <c r="BP44" s="162"/>
      <c r="BQ44" s="146" t="str">
        <f t="shared" si="18"/>
        <v>غياب</v>
      </c>
      <c r="BR44" s="146" t="str">
        <f t="shared" si="19"/>
        <v>غياب</v>
      </c>
      <c r="BS44" s="177"/>
      <c r="BT44" s="173" t="str">
        <f t="shared" si="34"/>
        <v>الإثنين</v>
      </c>
      <c r="BU44" s="232">
        <v>41904</v>
      </c>
      <c r="BV44" s="162"/>
      <c r="BW44" s="162"/>
      <c r="BX44" s="146" t="str">
        <f t="shared" si="20"/>
        <v>غياب</v>
      </c>
      <c r="BY44" s="146" t="str">
        <f t="shared" si="21"/>
        <v>غياب</v>
      </c>
      <c r="BZ44" s="177"/>
      <c r="CA44" s="173" t="str">
        <f t="shared" si="35"/>
        <v>الأربعاء</v>
      </c>
      <c r="CB44" s="232">
        <v>41934</v>
      </c>
      <c r="CC44" s="162"/>
      <c r="CD44" s="162"/>
      <c r="CE44" s="146" t="str">
        <f t="shared" si="22"/>
        <v>غياب</v>
      </c>
      <c r="CF44" s="146" t="str">
        <f t="shared" si="23"/>
        <v>غياب</v>
      </c>
      <c r="EI44"/>
    </row>
    <row r="45" spans="2:139" ht="18.75" thickBot="1">
      <c r="B45" s="128" t="str">
        <f t="shared" si="24"/>
        <v>الإثنين</v>
      </c>
      <c r="C45" s="232">
        <v>41610</v>
      </c>
      <c r="D45" s="162"/>
      <c r="E45" s="162"/>
      <c r="F45" s="146" t="str">
        <f t="shared" si="0"/>
        <v>غياب</v>
      </c>
      <c r="G45" s="172" t="str">
        <f t="shared" si="1"/>
        <v>غياب</v>
      </c>
      <c r="H45" s="177"/>
      <c r="I45" s="173" t="str">
        <f t="shared" si="25"/>
        <v>الأربعاء</v>
      </c>
      <c r="J45" s="232">
        <v>41640</v>
      </c>
      <c r="K45" s="162"/>
      <c r="L45" s="162"/>
      <c r="M45" s="146" t="str">
        <f t="shared" si="2"/>
        <v>غياب</v>
      </c>
      <c r="N45" s="146" t="str">
        <f t="shared" si="3"/>
        <v>غياب</v>
      </c>
      <c r="O45" s="177"/>
      <c r="P45" s="173" t="str">
        <f t="shared" si="26"/>
        <v>الخميس</v>
      </c>
      <c r="Q45" s="232">
        <v>41669</v>
      </c>
      <c r="R45" s="162"/>
      <c r="S45" s="162"/>
      <c r="T45" s="146" t="str">
        <f t="shared" si="4"/>
        <v>غياب</v>
      </c>
      <c r="U45" s="146" t="str">
        <f t="shared" si="5"/>
        <v>غياب</v>
      </c>
      <c r="V45" s="177"/>
      <c r="W45" s="173" t="str">
        <f t="shared" si="27"/>
        <v>السبت</v>
      </c>
      <c r="X45" s="232">
        <v>41699</v>
      </c>
      <c r="Y45" s="162"/>
      <c r="Z45" s="162"/>
      <c r="AA45" s="146" t="str">
        <f t="shared" si="6"/>
        <v>غياب</v>
      </c>
      <c r="AB45" s="146" t="str">
        <f t="shared" si="7"/>
        <v>غياب</v>
      </c>
      <c r="AC45" s="177"/>
      <c r="AD45" s="173" t="str">
        <f t="shared" si="28"/>
        <v>الأحد</v>
      </c>
      <c r="AE45" s="232">
        <v>41728</v>
      </c>
      <c r="AF45" s="162"/>
      <c r="AG45" s="162"/>
      <c r="AH45" s="146" t="str">
        <f t="shared" si="8"/>
        <v>غياب</v>
      </c>
      <c r="AI45" s="146" t="str">
        <f t="shared" si="9"/>
        <v>غياب</v>
      </c>
      <c r="AJ45" s="177"/>
      <c r="AK45" s="173" t="str">
        <f t="shared" si="29"/>
        <v>الثلاثاء</v>
      </c>
      <c r="AL45" s="232">
        <v>41758</v>
      </c>
      <c r="AM45" s="162"/>
      <c r="AN45" s="162"/>
      <c r="AO45" s="146" t="str">
        <f t="shared" si="10"/>
        <v>غياب</v>
      </c>
      <c r="AP45" s="146" t="str">
        <f t="shared" si="11"/>
        <v>غياب</v>
      </c>
      <c r="AQ45" s="177"/>
      <c r="AR45" s="173" t="str">
        <f t="shared" si="30"/>
        <v>الأربعاء</v>
      </c>
      <c r="AS45" s="232">
        <v>41787</v>
      </c>
      <c r="AT45" s="162"/>
      <c r="AU45" s="162"/>
      <c r="AV45" s="146" t="str">
        <f t="shared" si="12"/>
        <v>غياب</v>
      </c>
      <c r="AW45" s="146" t="str">
        <f t="shared" si="13"/>
        <v>غياب</v>
      </c>
      <c r="AX45" s="177"/>
      <c r="AY45" s="173" t="str">
        <f t="shared" si="31"/>
        <v>الجمعة</v>
      </c>
      <c r="AZ45" s="232">
        <v>41817</v>
      </c>
      <c r="BA45" s="162"/>
      <c r="BB45" s="162"/>
      <c r="BC45" s="146" t="str">
        <f t="shared" si="14"/>
        <v>الجمعة</v>
      </c>
      <c r="BD45" s="146" t="str">
        <f t="shared" si="15"/>
        <v>الجمعة</v>
      </c>
      <c r="BE45" s="177"/>
      <c r="BF45" s="173" t="str">
        <f t="shared" si="32"/>
        <v>السبت</v>
      </c>
      <c r="BG45" s="232">
        <v>41846</v>
      </c>
      <c r="BH45" s="162">
        <v>0.37708333333333338</v>
      </c>
      <c r="BI45" s="162">
        <v>0.65555555555555556</v>
      </c>
      <c r="BJ45" s="146">
        <f t="shared" si="16"/>
        <v>0</v>
      </c>
      <c r="BK45" s="146">
        <f t="shared" si="17"/>
        <v>1</v>
      </c>
      <c r="BL45" s="177"/>
      <c r="BM45" s="173" t="str">
        <f t="shared" si="33"/>
        <v>الإثنين</v>
      </c>
      <c r="BN45" s="232">
        <v>41876</v>
      </c>
      <c r="BO45" s="162"/>
      <c r="BP45" s="162"/>
      <c r="BQ45" s="146" t="str">
        <f t="shared" si="18"/>
        <v>غياب</v>
      </c>
      <c r="BR45" s="146" t="str">
        <f t="shared" si="19"/>
        <v>غياب</v>
      </c>
      <c r="BS45" s="177"/>
      <c r="BT45" s="173" t="str">
        <f t="shared" si="34"/>
        <v>الثلاثاء</v>
      </c>
      <c r="BU45" s="232">
        <v>41905</v>
      </c>
      <c r="BV45" s="162"/>
      <c r="BW45" s="162"/>
      <c r="BX45" s="146" t="str">
        <f t="shared" si="20"/>
        <v>غياب</v>
      </c>
      <c r="BY45" s="146" t="str">
        <f t="shared" si="21"/>
        <v>غياب</v>
      </c>
      <c r="BZ45" s="177"/>
      <c r="CA45" s="173" t="str">
        <f t="shared" si="35"/>
        <v>الخميس</v>
      </c>
      <c r="CB45" s="232">
        <v>41935</v>
      </c>
      <c r="CC45" s="162"/>
      <c r="CD45" s="162"/>
      <c r="CE45" s="146" t="str">
        <f t="shared" si="22"/>
        <v>غياب</v>
      </c>
      <c r="CF45" s="146" t="str">
        <f t="shared" si="23"/>
        <v>غياب</v>
      </c>
      <c r="EI45"/>
    </row>
    <row r="46" spans="2:139" ht="21" thickBot="1">
      <c r="B46" s="129" t="str">
        <f t="shared" si="24"/>
        <v>الثلاثاء</v>
      </c>
      <c r="C46" s="232">
        <v>41611</v>
      </c>
      <c r="D46" s="162"/>
      <c r="E46" s="162"/>
      <c r="F46" s="146" t="str">
        <f t="shared" si="0"/>
        <v>غياب</v>
      </c>
      <c r="G46" s="172" t="str">
        <f t="shared" si="1"/>
        <v>غياب</v>
      </c>
      <c r="H46" s="177"/>
      <c r="I46" s="173"/>
      <c r="J46" s="232"/>
      <c r="K46" s="162"/>
      <c r="L46" s="162"/>
      <c r="M46" s="146" t="str">
        <f t="shared" si="2"/>
        <v>غياب</v>
      </c>
      <c r="N46" s="146" t="str">
        <f t="shared" si="3"/>
        <v>غياب</v>
      </c>
      <c r="O46" s="178"/>
      <c r="P46" s="173" t="str">
        <f t="shared" si="26"/>
        <v>الجمعة</v>
      </c>
      <c r="Q46" s="232">
        <v>41670</v>
      </c>
      <c r="R46" s="162"/>
      <c r="S46" s="162"/>
      <c r="T46" s="146" t="str">
        <f t="shared" si="4"/>
        <v>الجمعة</v>
      </c>
      <c r="U46" s="146" t="str">
        <f t="shared" si="5"/>
        <v>الجمعة</v>
      </c>
      <c r="V46" s="178"/>
      <c r="W46" s="173"/>
      <c r="X46" s="126"/>
      <c r="Y46" s="162"/>
      <c r="Z46" s="162"/>
      <c r="AA46" s="146" t="str">
        <f t="shared" si="6"/>
        <v>غياب</v>
      </c>
      <c r="AB46" s="146" t="str">
        <f t="shared" si="7"/>
        <v>غياب</v>
      </c>
      <c r="AC46" s="178"/>
      <c r="AD46" s="173" t="str">
        <f t="shared" si="28"/>
        <v>الإثنين</v>
      </c>
      <c r="AE46" s="232">
        <v>41729</v>
      </c>
      <c r="AF46" s="162"/>
      <c r="AG46" s="162"/>
      <c r="AH46" s="146" t="str">
        <f t="shared" si="8"/>
        <v>غياب</v>
      </c>
      <c r="AI46" s="146" t="str">
        <f t="shared" si="9"/>
        <v>غياب</v>
      </c>
      <c r="AJ46" s="178"/>
      <c r="AK46" s="173"/>
      <c r="AL46" s="126"/>
      <c r="AM46" s="162"/>
      <c r="AN46" s="162"/>
      <c r="AO46" s="146"/>
      <c r="AP46" s="146"/>
      <c r="AQ46" s="178"/>
      <c r="AR46" s="173" t="str">
        <f t="shared" si="30"/>
        <v>الخميس</v>
      </c>
      <c r="AS46" s="232">
        <v>41788</v>
      </c>
      <c r="AT46" s="162"/>
      <c r="AU46" s="162"/>
      <c r="AV46" s="146" t="str">
        <f t="shared" si="12"/>
        <v>غياب</v>
      </c>
      <c r="AW46" s="146" t="str">
        <f t="shared" si="13"/>
        <v>غياب</v>
      </c>
      <c r="AX46" s="178"/>
      <c r="AY46" s="173"/>
      <c r="AZ46" s="126"/>
      <c r="BA46" s="162"/>
      <c r="BB46" s="162"/>
      <c r="BC46" s="146" t="str">
        <f t="shared" si="14"/>
        <v>غياب</v>
      </c>
      <c r="BD46" s="146" t="str">
        <f t="shared" si="15"/>
        <v>غياب</v>
      </c>
      <c r="BE46" s="178"/>
      <c r="BF46" s="173" t="str">
        <f t="shared" si="32"/>
        <v>الأحد</v>
      </c>
      <c r="BG46" s="232">
        <v>41847</v>
      </c>
      <c r="BH46" s="162">
        <v>0.37708333333333338</v>
      </c>
      <c r="BI46" s="162">
        <v>0.65555555555555556</v>
      </c>
      <c r="BJ46" s="146">
        <f t="shared" si="16"/>
        <v>0</v>
      </c>
      <c r="BK46" s="146">
        <f t="shared" si="17"/>
        <v>1</v>
      </c>
      <c r="BL46" s="178"/>
      <c r="BM46" s="173"/>
      <c r="BN46" s="126"/>
      <c r="BO46" s="162"/>
      <c r="BP46" s="162"/>
      <c r="BQ46" s="146" t="str">
        <f t="shared" si="18"/>
        <v>غياب</v>
      </c>
      <c r="BR46" s="146" t="str">
        <f t="shared" si="19"/>
        <v>غياب</v>
      </c>
      <c r="BS46" s="178"/>
      <c r="BT46" s="173" t="str">
        <f t="shared" si="34"/>
        <v>الأربعاء</v>
      </c>
      <c r="BU46" s="232">
        <v>41906</v>
      </c>
      <c r="BV46" s="162"/>
      <c r="BW46" s="162"/>
      <c r="BX46" s="146" t="str">
        <f t="shared" si="20"/>
        <v>غياب</v>
      </c>
      <c r="BY46" s="146" t="str">
        <f t="shared" si="21"/>
        <v>غياب</v>
      </c>
      <c r="BZ46" s="178"/>
      <c r="CA46" s="173"/>
      <c r="CB46" s="126"/>
      <c r="CC46" s="162"/>
      <c r="CD46" s="162"/>
      <c r="CE46" s="146" t="str">
        <f t="shared" si="22"/>
        <v>غياب</v>
      </c>
      <c r="CF46" s="146" t="str">
        <f t="shared" si="23"/>
        <v>غياب</v>
      </c>
      <c r="EI46"/>
    </row>
    <row r="47" spans="2:139" ht="21" thickBot="1">
      <c r="B47" s="124"/>
      <c r="C47" s="125"/>
      <c r="D47" s="211" t="s">
        <v>80</v>
      </c>
      <c r="E47" s="212"/>
      <c r="F47" s="180">
        <f>SUM(F17:F46)</f>
        <v>12</v>
      </c>
      <c r="G47" s="180">
        <f>SUM(G17:G46)</f>
        <v>12</v>
      </c>
      <c r="H47" s="178"/>
      <c r="I47" s="174"/>
      <c r="J47" s="125"/>
      <c r="K47" s="211" t="s">
        <v>80</v>
      </c>
      <c r="L47" s="212"/>
      <c r="M47" s="180">
        <f>SUM(M17:M46)</f>
        <v>18</v>
      </c>
      <c r="N47" s="180">
        <f>SUM(N17:N46)</f>
        <v>7</v>
      </c>
      <c r="O47" s="178"/>
      <c r="P47" s="174"/>
      <c r="Q47" s="125"/>
      <c r="R47" s="211" t="s">
        <v>80</v>
      </c>
      <c r="S47" s="212"/>
      <c r="T47" s="180">
        <f>SUM(T17:T46)</f>
        <v>11</v>
      </c>
      <c r="U47" s="180">
        <f>SUM(U17:U46)</f>
        <v>3</v>
      </c>
      <c r="V47" s="178"/>
      <c r="W47" s="174"/>
      <c r="X47" s="125"/>
      <c r="Y47" s="211" t="s">
        <v>80</v>
      </c>
      <c r="Z47" s="212"/>
      <c r="AA47" s="180">
        <f>SUM(AA17:AA46)</f>
        <v>17</v>
      </c>
      <c r="AB47" s="180">
        <f>SUM(AB17:AB46)</f>
        <v>7</v>
      </c>
      <c r="AC47" s="178"/>
      <c r="AD47" s="174"/>
      <c r="AE47" s="125"/>
      <c r="AF47" s="211" t="s">
        <v>80</v>
      </c>
      <c r="AG47" s="212"/>
      <c r="AH47" s="180">
        <f>SUM(AH17:AH46)</f>
        <v>11</v>
      </c>
      <c r="AI47" s="180">
        <f>SUM(AI17:AI46)</f>
        <v>7</v>
      </c>
      <c r="AJ47" s="178"/>
      <c r="AK47" s="174"/>
      <c r="AL47" s="125"/>
      <c r="AM47" s="211" t="s">
        <v>80</v>
      </c>
      <c r="AN47" s="212"/>
      <c r="AO47" s="180">
        <f>SUM(AO17:AO46)</f>
        <v>18</v>
      </c>
      <c r="AP47" s="180">
        <f>SUM(AP17:AP46)</f>
        <v>4</v>
      </c>
      <c r="AQ47" s="178"/>
      <c r="AR47" s="174"/>
      <c r="AS47" s="125"/>
      <c r="AT47" s="211" t="s">
        <v>80</v>
      </c>
      <c r="AU47" s="212"/>
      <c r="AV47" s="180">
        <f>SUM(AV17:AV46)</f>
        <v>18</v>
      </c>
      <c r="AW47" s="180">
        <f>SUM(AW17:AW46)</f>
        <v>7</v>
      </c>
      <c r="AX47" s="178"/>
      <c r="AY47" s="174"/>
      <c r="AZ47" s="125"/>
      <c r="BA47" s="211" t="s">
        <v>80</v>
      </c>
      <c r="BB47" s="212"/>
      <c r="BC47" s="180">
        <f>SUM(BC17:BC46)</f>
        <v>15</v>
      </c>
      <c r="BD47" s="180">
        <f>SUM(BD17:BD46)</f>
        <v>7</v>
      </c>
      <c r="BE47" s="178"/>
      <c r="BF47" s="174"/>
      <c r="BG47" s="125"/>
      <c r="BH47" s="211" t="s">
        <v>80</v>
      </c>
      <c r="BI47" s="212"/>
      <c r="BJ47" s="180">
        <f>SUM(BJ17:BJ46)</f>
        <v>17</v>
      </c>
      <c r="BK47" s="180">
        <f>SUM(BK17:BK46)</f>
        <v>25</v>
      </c>
      <c r="BL47" s="178"/>
      <c r="BM47" s="174"/>
      <c r="BN47" s="125"/>
      <c r="BO47" s="211" t="s">
        <v>80</v>
      </c>
      <c r="BP47" s="212"/>
      <c r="BQ47" s="180">
        <f>SUM(BQ17:BQ46)</f>
        <v>18</v>
      </c>
      <c r="BR47" s="180">
        <f>SUM(BR17:BR46)</f>
        <v>7</v>
      </c>
      <c r="BS47" s="178"/>
      <c r="BT47" s="174"/>
      <c r="BU47" s="125"/>
      <c r="BV47" s="211" t="s">
        <v>80</v>
      </c>
      <c r="BW47" s="212"/>
      <c r="BX47" s="180">
        <f>SUM(BX17:BX46)</f>
        <v>18</v>
      </c>
      <c r="BY47" s="180">
        <f>SUM(BY17:BY46)</f>
        <v>4</v>
      </c>
      <c r="BZ47" s="178"/>
      <c r="CA47" s="174"/>
      <c r="CB47" s="125"/>
      <c r="CC47" s="211" t="s">
        <v>80</v>
      </c>
      <c r="CD47" s="212"/>
      <c r="CE47" s="180">
        <f>SUM(CE17:CE46)</f>
        <v>11</v>
      </c>
      <c r="CF47" s="180">
        <f>SUM(CF17:CF46)</f>
        <v>3</v>
      </c>
      <c r="EI47"/>
    </row>
    <row r="48" spans="2:139" ht="20.25">
      <c r="D48" s="195" t="s">
        <v>83</v>
      </c>
      <c r="E48" s="196"/>
      <c r="F48" s="197">
        <f>COUNTIF(F17:F46,"غياب")</f>
        <v>18</v>
      </c>
      <c r="G48" s="198"/>
      <c r="H48" s="178"/>
      <c r="K48" s="195" t="s">
        <v>83</v>
      </c>
      <c r="L48" s="196"/>
      <c r="M48" s="197">
        <f>COUNTIF(M17:M46,"غياب")</f>
        <v>19</v>
      </c>
      <c r="N48" s="198"/>
      <c r="R48" s="195" t="s">
        <v>83</v>
      </c>
      <c r="S48" s="196"/>
      <c r="T48" s="197">
        <f>COUNTIF(T17:T46,"غياب")</f>
        <v>20</v>
      </c>
      <c r="U48" s="198"/>
      <c r="Y48" s="195" t="s">
        <v>83</v>
      </c>
      <c r="Z48" s="196"/>
      <c r="AA48" s="197">
        <f>COUNTIF(AA17:AA46,"غياب")</f>
        <v>20</v>
      </c>
      <c r="AB48" s="198"/>
      <c r="AF48" s="195" t="s">
        <v>83</v>
      </c>
      <c r="AG48" s="196"/>
      <c r="AH48" s="197">
        <f>COUNTIF(AH17:AH46,"غياب")</f>
        <v>20</v>
      </c>
      <c r="AI48" s="198"/>
      <c r="AM48" s="195" t="s">
        <v>83</v>
      </c>
      <c r="AN48" s="196"/>
      <c r="AO48" s="197">
        <f>COUNTIF(AO17:AO46,"غياب")</f>
        <v>19</v>
      </c>
      <c r="AP48" s="198"/>
      <c r="AT48" s="195" t="s">
        <v>83</v>
      </c>
      <c r="AU48" s="196"/>
      <c r="AV48" s="197">
        <f>COUNTIF(AV17:AV46,"غياب")</f>
        <v>19</v>
      </c>
      <c r="AW48" s="198"/>
      <c r="BA48" s="195" t="s">
        <v>83</v>
      </c>
      <c r="BB48" s="196"/>
      <c r="BC48" s="197">
        <f>COUNTIF(BC17:BC46,"غياب")</f>
        <v>20</v>
      </c>
      <c r="BD48" s="198"/>
      <c r="BH48" s="195" t="s">
        <v>83</v>
      </c>
      <c r="BI48" s="196"/>
      <c r="BJ48" s="197">
        <f>COUNTIF(BJ17:BJ46,"غياب")</f>
        <v>2</v>
      </c>
      <c r="BK48" s="198"/>
      <c r="BO48" s="195" t="s">
        <v>83</v>
      </c>
      <c r="BP48" s="196"/>
      <c r="BQ48" s="197">
        <f>COUNTIF(BQ17:BQ46,"غياب")</f>
        <v>19</v>
      </c>
      <c r="BR48" s="198"/>
      <c r="BV48" s="195" t="s">
        <v>83</v>
      </c>
      <c r="BW48" s="196"/>
      <c r="BX48" s="197">
        <f>COUNTIF(BX17:BX46,"غياب")</f>
        <v>20</v>
      </c>
      <c r="BY48" s="198"/>
      <c r="CC48" s="195" t="s">
        <v>83</v>
      </c>
      <c r="CD48" s="196"/>
      <c r="CE48" s="197">
        <f>COUNTIF(CE17:CE46,"غياب")</f>
        <v>21</v>
      </c>
      <c r="CF48" s="198"/>
      <c r="EI48"/>
    </row>
    <row r="49" spans="17:139" ht="18">
      <c r="Q49" s="105"/>
      <c r="EI49"/>
    </row>
    <row r="50" spans="17:139" ht="18" hidden="1">
      <c r="Q50" s="105"/>
      <c r="EI50"/>
    </row>
    <row r="51" spans="17:139" ht="18" hidden="1">
      <c r="Q51" s="105"/>
      <c r="EI51"/>
    </row>
    <row r="52" spans="17:139" ht="18" hidden="1">
      <c r="Q52" s="105"/>
      <c r="EI52"/>
    </row>
    <row r="53" spans="17:139" ht="18" hidden="1">
      <c r="Q53" s="105"/>
      <c r="EI53"/>
    </row>
    <row r="54" spans="17:139" hidden="1">
      <c r="Q54" s="106"/>
      <c r="EI54"/>
    </row>
    <row r="55" spans="17:139" hidden="1">
      <c r="Q55" s="30"/>
      <c r="EI55"/>
    </row>
    <row r="56" spans="17:139" hidden="1">
      <c r="Q56" s="30"/>
      <c r="EI56"/>
    </row>
    <row r="57" spans="17:139" hidden="1">
      <c r="Q57" s="107"/>
      <c r="EI57"/>
    </row>
    <row r="58" spans="17:139" hidden="1">
      <c r="Q58" s="107"/>
      <c r="EI58"/>
    </row>
    <row r="59" spans="17:139" hidden="1">
      <c r="Q59" s="107"/>
      <c r="EI59"/>
    </row>
    <row r="60" spans="17:139" hidden="1">
      <c r="Q60" s="107"/>
      <c r="EI60"/>
    </row>
    <row r="61" spans="17:139" hidden="1">
      <c r="Q61" s="107"/>
      <c r="EI61"/>
    </row>
    <row r="62" spans="17:139" hidden="1">
      <c r="Q62" s="107"/>
      <c r="EI62"/>
    </row>
    <row r="63" spans="17:139" hidden="1">
      <c r="Q63" s="107"/>
      <c r="EI63"/>
    </row>
    <row r="64" spans="17:139" hidden="1">
      <c r="Q64" s="107"/>
      <c r="EI64"/>
    </row>
    <row r="65" spans="17:139" hidden="1">
      <c r="Q65" s="107"/>
      <c r="EI65"/>
    </row>
    <row r="66" spans="17:139" hidden="1">
      <c r="Q66" s="107"/>
      <c r="EI66"/>
    </row>
    <row r="67" spans="17:139" hidden="1">
      <c r="Q67" s="107"/>
      <c r="EI67"/>
    </row>
    <row r="68" spans="17:139" hidden="1">
      <c r="Q68" s="107"/>
      <c r="EI68"/>
    </row>
    <row r="69" spans="17:139" hidden="1">
      <c r="Q69" s="107"/>
      <c r="EI69"/>
    </row>
    <row r="70" spans="17:139" hidden="1">
      <c r="Q70" s="107"/>
      <c r="EI70"/>
    </row>
    <row r="71" spans="17:139" hidden="1">
      <c r="Q71" s="107"/>
      <c r="EI71"/>
    </row>
    <row r="72" spans="17:139" hidden="1">
      <c r="Q72" s="107"/>
      <c r="EI72"/>
    </row>
    <row r="73" spans="17:139" hidden="1">
      <c r="Q73" s="107"/>
      <c r="EI73"/>
    </row>
    <row r="74" spans="17:139" hidden="1">
      <c r="Q74" s="107"/>
      <c r="EI74"/>
    </row>
    <row r="75" spans="17:139" hidden="1">
      <c r="Q75" s="107"/>
      <c r="EI75"/>
    </row>
    <row r="76" spans="17:139" hidden="1">
      <c r="Q76" s="107"/>
      <c r="EI76"/>
    </row>
    <row r="77" spans="17:139" hidden="1">
      <c r="Q77" s="107"/>
      <c r="EI77"/>
    </row>
    <row r="78" spans="17:139" hidden="1">
      <c r="Q78" s="107"/>
      <c r="EI78"/>
    </row>
    <row r="79" spans="17:139" hidden="1">
      <c r="Q79" s="107"/>
      <c r="EI79"/>
    </row>
    <row r="80" spans="17:139" hidden="1">
      <c r="Q80" s="107"/>
      <c r="EI80"/>
    </row>
    <row r="81" spans="17:139" hidden="1">
      <c r="Q81" s="107"/>
      <c r="EI81"/>
    </row>
    <row r="82" spans="17:139" hidden="1">
      <c r="Q82" s="107"/>
      <c r="EI82"/>
    </row>
    <row r="83" spans="17:139" hidden="1">
      <c r="Q83" s="107"/>
      <c r="EI83"/>
    </row>
    <row r="84" spans="17:139" hidden="1">
      <c r="Q84" s="107"/>
      <c r="EI84"/>
    </row>
    <row r="85" spans="17:139" hidden="1">
      <c r="Q85" s="107"/>
      <c r="EI85"/>
    </row>
    <row r="86" spans="17:139" hidden="1">
      <c r="Q86" s="107"/>
      <c r="EI86"/>
    </row>
    <row r="87" spans="17:139" hidden="1">
      <c r="Q87" s="107"/>
      <c r="EI87"/>
    </row>
    <row r="88" spans="17:139" hidden="1">
      <c r="Q88" s="107"/>
      <c r="EI88"/>
    </row>
    <row r="89" spans="17:139" hidden="1">
      <c r="Q89" s="107"/>
      <c r="EI89"/>
    </row>
    <row r="90" spans="17:139" hidden="1">
      <c r="Q90" s="107"/>
      <c r="EI90"/>
    </row>
    <row r="91" spans="17:139" hidden="1">
      <c r="Q91" s="107"/>
      <c r="EI91"/>
    </row>
    <row r="92" spans="17:139" hidden="1">
      <c r="Q92" s="107"/>
      <c r="EI92"/>
    </row>
    <row r="93" spans="17:139" hidden="1">
      <c r="Q93" s="107"/>
      <c r="EI93"/>
    </row>
    <row r="94" spans="17:139" hidden="1">
      <c r="Q94" s="107"/>
      <c r="EI94"/>
    </row>
    <row r="95" spans="17:139" hidden="1">
      <c r="Q95" s="107"/>
      <c r="EI95"/>
    </row>
    <row r="96" spans="17:139" hidden="1">
      <c r="Q96" s="107"/>
      <c r="EI96"/>
    </row>
    <row r="97" spans="17:139" hidden="1">
      <c r="Q97" s="107"/>
      <c r="EI97"/>
    </row>
    <row r="98" spans="17:139" hidden="1">
      <c r="Q98" s="107"/>
      <c r="EI98"/>
    </row>
    <row r="99" spans="17:139" hidden="1">
      <c r="Q99" s="107"/>
      <c r="EI99"/>
    </row>
    <row r="100" spans="17:139" hidden="1">
      <c r="Q100" s="107"/>
      <c r="EI100"/>
    </row>
    <row r="101" spans="17:139" hidden="1">
      <c r="Q101" s="107"/>
      <c r="EI101"/>
    </row>
    <row r="102" spans="17:139" hidden="1">
      <c r="Q102" s="107"/>
      <c r="EI102"/>
    </row>
    <row r="103" spans="17:139" hidden="1">
      <c r="Q103" s="107"/>
      <c r="EI103"/>
    </row>
    <row r="104" spans="17:139" hidden="1">
      <c r="Q104" s="107"/>
      <c r="EI104"/>
    </row>
    <row r="105" spans="17:139" hidden="1">
      <c r="Q105" s="107"/>
      <c r="EI105"/>
    </row>
    <row r="106" spans="17:139" hidden="1">
      <c r="Q106" s="107"/>
      <c r="EI106"/>
    </row>
    <row r="107" spans="17:139" hidden="1">
      <c r="Q107" s="107"/>
      <c r="EI107"/>
    </row>
    <row r="108" spans="17:139" hidden="1">
      <c r="Q108" s="107"/>
      <c r="EI108"/>
    </row>
    <row r="109" spans="17:139" hidden="1">
      <c r="Q109" s="107"/>
      <c r="EI109"/>
    </row>
    <row r="110" spans="17:139" hidden="1">
      <c r="Q110" s="107"/>
      <c r="EI110"/>
    </row>
    <row r="111" spans="17:139" hidden="1">
      <c r="Q111" s="107"/>
      <c r="EI111"/>
    </row>
    <row r="112" spans="17:139" hidden="1">
      <c r="Q112" s="107"/>
      <c r="EI112"/>
    </row>
    <row r="113" spans="17:139" hidden="1">
      <c r="Q113" s="107"/>
      <c r="EI113"/>
    </row>
    <row r="114" spans="17:139" hidden="1">
      <c r="Q114" s="107"/>
      <c r="EI114"/>
    </row>
    <row r="115" spans="17:139" hidden="1">
      <c r="Q115" s="107"/>
      <c r="EI115"/>
    </row>
    <row r="116" spans="17:139" hidden="1">
      <c r="Q116" s="107"/>
      <c r="EI116"/>
    </row>
    <row r="117" spans="17:139" hidden="1">
      <c r="Q117" s="107"/>
      <c r="EI117"/>
    </row>
    <row r="118" spans="17:139" hidden="1">
      <c r="Q118" s="107"/>
      <c r="EI118"/>
    </row>
    <row r="119" spans="17:139" hidden="1">
      <c r="Q119" s="107"/>
      <c r="EI119"/>
    </row>
    <row r="120" spans="17:139" hidden="1">
      <c r="Q120" s="107"/>
      <c r="EI120"/>
    </row>
    <row r="121" spans="17:139" hidden="1">
      <c r="Q121" s="107"/>
      <c r="EI121"/>
    </row>
    <row r="122" spans="17:139" hidden="1">
      <c r="Q122" s="107"/>
      <c r="EI122"/>
    </row>
    <row r="123" spans="17:139" hidden="1">
      <c r="Q123" s="107"/>
      <c r="EI123"/>
    </row>
    <row r="124" spans="17:139" hidden="1">
      <c r="EI124" s="107"/>
    </row>
    <row r="125" spans="17:139" hidden="1">
      <c r="EI125" s="107"/>
    </row>
    <row r="126" spans="17:139" hidden="1">
      <c r="EI126" s="107"/>
    </row>
    <row r="127" spans="17:139" hidden="1">
      <c r="EI127" s="107"/>
    </row>
    <row r="128" spans="17:139" hidden="1">
      <c r="EI128" s="107"/>
    </row>
    <row r="129" spans="139:139" hidden="1">
      <c r="EI129" s="107"/>
    </row>
    <row r="130" spans="139:139" hidden="1">
      <c r="EI130" s="107"/>
    </row>
    <row r="131" spans="139:139" hidden="1">
      <c r="EI131" s="107"/>
    </row>
    <row r="132" spans="139:139" hidden="1">
      <c r="EI132" s="107"/>
    </row>
    <row r="133" spans="139:139" hidden="1">
      <c r="EI133" s="107"/>
    </row>
    <row r="134" spans="139:139" hidden="1">
      <c r="EI134" s="107"/>
    </row>
    <row r="135" spans="139:139" hidden="1">
      <c r="EI135" s="107"/>
    </row>
    <row r="136" spans="139:139" hidden="1">
      <c r="EI136" s="107"/>
    </row>
    <row r="137" spans="139:139" hidden="1">
      <c r="EI137" s="107"/>
    </row>
    <row r="138" spans="139:139" hidden="1">
      <c r="EI138" s="107"/>
    </row>
    <row r="139" spans="139:139" hidden="1">
      <c r="EI139" s="107"/>
    </row>
    <row r="140" spans="139:139" hidden="1">
      <c r="EI140" s="107"/>
    </row>
    <row r="141" spans="139:139" hidden="1">
      <c r="EI141" s="107"/>
    </row>
    <row r="142" spans="139:139" hidden="1">
      <c r="EI142" s="107"/>
    </row>
    <row r="143" spans="139:139" hidden="1">
      <c r="EI143" s="107"/>
    </row>
    <row r="144" spans="139:139" hidden="1">
      <c r="EI144" s="107"/>
    </row>
    <row r="145" spans="139:139" hidden="1">
      <c r="EI145" s="107"/>
    </row>
    <row r="146" spans="139:139" hidden="1">
      <c r="EI146" s="107"/>
    </row>
    <row r="147" spans="139:139" hidden="1">
      <c r="EI147" s="107"/>
    </row>
    <row r="148" spans="139:139" hidden="1">
      <c r="EI148" s="107"/>
    </row>
    <row r="149" spans="139:139" hidden="1">
      <c r="EI149" s="107"/>
    </row>
    <row r="150" spans="139:139" hidden="1">
      <c r="EI150" s="107"/>
    </row>
    <row r="151" spans="139:139" hidden="1">
      <c r="EI151" s="107"/>
    </row>
    <row r="152" spans="139:139" hidden="1">
      <c r="EI152" s="107"/>
    </row>
    <row r="153" spans="139:139" hidden="1">
      <c r="EI153" s="107"/>
    </row>
    <row r="154" spans="139:139" hidden="1">
      <c r="EI154" s="107"/>
    </row>
    <row r="155" spans="139:139" hidden="1">
      <c r="EI155" s="107"/>
    </row>
    <row r="156" spans="139:139" hidden="1">
      <c r="EI156" s="107"/>
    </row>
    <row r="157" spans="139:139" hidden="1">
      <c r="EI157" s="107"/>
    </row>
    <row r="158" spans="139:139" hidden="1">
      <c r="EI158" s="107"/>
    </row>
    <row r="159" spans="139:139" hidden="1">
      <c r="EI159" s="107"/>
    </row>
    <row r="160" spans="139:139" hidden="1">
      <c r="EI160" s="107"/>
    </row>
    <row r="161" spans="139:139" hidden="1">
      <c r="EI161" s="107"/>
    </row>
    <row r="162" spans="139:139" hidden="1">
      <c r="EI162" s="107"/>
    </row>
    <row r="163" spans="139:139" hidden="1">
      <c r="EI163" s="107"/>
    </row>
    <row r="164" spans="139:139" hidden="1">
      <c r="EI164" s="107"/>
    </row>
    <row r="165" spans="139:139" hidden="1">
      <c r="EI165" s="107"/>
    </row>
    <row r="166" spans="139:139" hidden="1">
      <c r="EI166" s="107"/>
    </row>
    <row r="167" spans="139:139" hidden="1">
      <c r="EI167" s="107"/>
    </row>
    <row r="168" spans="139:139" hidden="1">
      <c r="EI168" s="107"/>
    </row>
    <row r="169" spans="139:139" hidden="1">
      <c r="EI169" s="107"/>
    </row>
    <row r="170" spans="139:139" hidden="1">
      <c r="EI170" s="107"/>
    </row>
    <row r="171" spans="139:139" hidden="1">
      <c r="EI171" s="107"/>
    </row>
    <row r="172" spans="139:139" hidden="1">
      <c r="EI172" s="107"/>
    </row>
    <row r="173" spans="139:139" hidden="1">
      <c r="EI173" s="107"/>
    </row>
    <row r="174" spans="139:139" hidden="1">
      <c r="EI174" s="107"/>
    </row>
    <row r="175" spans="139:139" hidden="1">
      <c r="EI175" s="107"/>
    </row>
    <row r="176" spans="139:139" hidden="1">
      <c r="EI176" s="107"/>
    </row>
    <row r="177" spans="139:139" hidden="1">
      <c r="EI177" s="107"/>
    </row>
    <row r="178" spans="139:139" hidden="1">
      <c r="EI178" s="107"/>
    </row>
    <row r="179" spans="139:139" hidden="1">
      <c r="EI179" s="107"/>
    </row>
    <row r="180" spans="139:139" hidden="1">
      <c r="EI180" s="107"/>
    </row>
    <row r="181" spans="139:139" hidden="1">
      <c r="EI181" s="107"/>
    </row>
    <row r="182" spans="139:139" hidden="1">
      <c r="EI182" s="107"/>
    </row>
    <row r="183" spans="139:139" hidden="1">
      <c r="EI183" s="107"/>
    </row>
    <row r="184" spans="139:139" hidden="1">
      <c r="EI184" s="107"/>
    </row>
    <row r="185" spans="139:139" hidden="1">
      <c r="EI185" s="107"/>
    </row>
    <row r="186" spans="139:139" hidden="1">
      <c r="EI186" s="107"/>
    </row>
    <row r="187" spans="139:139" hidden="1">
      <c r="EI187" s="107"/>
    </row>
    <row r="188" spans="139:139" hidden="1">
      <c r="EI188" s="107"/>
    </row>
    <row r="189" spans="139:139" hidden="1">
      <c r="EI189" s="107"/>
    </row>
    <row r="190" spans="139:139" hidden="1">
      <c r="EI190" s="107"/>
    </row>
    <row r="191" spans="139:139" hidden="1">
      <c r="EI191" s="107"/>
    </row>
    <row r="192" spans="139:139" hidden="1">
      <c r="EI192" s="107"/>
    </row>
    <row r="193" spans="139:139" hidden="1">
      <c r="EI193" s="107"/>
    </row>
    <row r="194" spans="139:139" hidden="1">
      <c r="EI194" s="107"/>
    </row>
    <row r="195" spans="139:139" hidden="1">
      <c r="EI195" s="107"/>
    </row>
    <row r="196" spans="139:139" hidden="1">
      <c r="EI196" s="107"/>
    </row>
    <row r="197" spans="139:139" hidden="1">
      <c r="EI197" s="107"/>
    </row>
    <row r="198" spans="139:139" hidden="1">
      <c r="EI198" s="107"/>
    </row>
    <row r="199" spans="139:139" hidden="1">
      <c r="EI199" s="107"/>
    </row>
    <row r="200" spans="139:139" hidden="1">
      <c r="EI200" s="107"/>
    </row>
    <row r="201" spans="139:139" hidden="1">
      <c r="EI201" s="107"/>
    </row>
    <row r="202" spans="139:139" hidden="1">
      <c r="EI202" s="107"/>
    </row>
    <row r="203" spans="139:139" hidden="1">
      <c r="EI203" s="107"/>
    </row>
    <row r="204" spans="139:139" hidden="1">
      <c r="EI204" s="107"/>
    </row>
    <row r="205" spans="139:139" hidden="1">
      <c r="EI205" s="107"/>
    </row>
    <row r="206" spans="139:139" hidden="1">
      <c r="EI206" s="107"/>
    </row>
    <row r="207" spans="139:139" hidden="1">
      <c r="EI207" s="107"/>
    </row>
    <row r="208" spans="139:139" hidden="1">
      <c r="EI208" s="107"/>
    </row>
    <row r="209" spans="139:139" hidden="1">
      <c r="EI209" s="107"/>
    </row>
    <row r="210" spans="139:139" hidden="1">
      <c r="EI210" s="107"/>
    </row>
    <row r="211" spans="139:139" hidden="1">
      <c r="EI211" s="107"/>
    </row>
    <row r="212" spans="139:139" hidden="1">
      <c r="EI212" s="107"/>
    </row>
    <row r="213" spans="139:139" hidden="1">
      <c r="EI213" s="107"/>
    </row>
    <row r="214" spans="139:139" hidden="1">
      <c r="EI214" s="107"/>
    </row>
    <row r="215" spans="139:139" hidden="1">
      <c r="EI215" s="107"/>
    </row>
    <row r="216" spans="139:139" hidden="1">
      <c r="EI216" s="107"/>
    </row>
    <row r="217" spans="139:139" hidden="1">
      <c r="EI217" s="107"/>
    </row>
    <row r="218" spans="139:139" hidden="1">
      <c r="EI218" s="107"/>
    </row>
    <row r="219" spans="139:139" hidden="1">
      <c r="EI219" s="107"/>
    </row>
    <row r="220" spans="139:139" hidden="1">
      <c r="EI220" s="107"/>
    </row>
    <row r="221" spans="139:139" hidden="1">
      <c r="EI221" s="107"/>
    </row>
    <row r="222" spans="139:139" hidden="1">
      <c r="EI222" s="107"/>
    </row>
    <row r="223" spans="139:139" hidden="1">
      <c r="EI223" s="107"/>
    </row>
    <row r="224" spans="139:139" hidden="1">
      <c r="EI224" s="107"/>
    </row>
    <row r="225" spans="139:139" hidden="1">
      <c r="EI225" s="107"/>
    </row>
    <row r="226" spans="139:139" hidden="1">
      <c r="EI226" s="107"/>
    </row>
    <row r="227" spans="139:139" hidden="1">
      <c r="EI227" s="107"/>
    </row>
    <row r="228" spans="139:139" hidden="1">
      <c r="EI228" s="107"/>
    </row>
    <row r="229" spans="139:139" hidden="1">
      <c r="EI229" s="107"/>
    </row>
    <row r="230" spans="139:139" hidden="1">
      <c r="EI230" s="107"/>
    </row>
    <row r="231" spans="139:139" hidden="1">
      <c r="EI231" s="107"/>
    </row>
    <row r="232" spans="139:139" hidden="1">
      <c r="EI232" s="107"/>
    </row>
    <row r="233" spans="139:139" hidden="1">
      <c r="EI233" s="107"/>
    </row>
    <row r="234" spans="139:139" hidden="1">
      <c r="EI234" s="107"/>
    </row>
    <row r="235" spans="139:139" hidden="1">
      <c r="EI235" s="107"/>
    </row>
    <row r="236" spans="139:139" hidden="1">
      <c r="EI236" s="107"/>
    </row>
    <row r="237" spans="139:139" hidden="1">
      <c r="EI237" s="107"/>
    </row>
    <row r="238" spans="139:139" hidden="1">
      <c r="EI238" s="107"/>
    </row>
    <row r="239" spans="139:139" hidden="1">
      <c r="EI239" s="107"/>
    </row>
    <row r="240" spans="139:139" hidden="1">
      <c r="EI240" s="107"/>
    </row>
    <row r="241" spans="139:139" hidden="1">
      <c r="EI241" s="107"/>
    </row>
    <row r="242" spans="139:139" hidden="1">
      <c r="EI242" s="107"/>
    </row>
    <row r="243" spans="139:139" hidden="1">
      <c r="EI243" s="107"/>
    </row>
    <row r="244" spans="139:139" hidden="1">
      <c r="EI244" s="107"/>
    </row>
    <row r="245" spans="139:139" hidden="1">
      <c r="EI245" s="107"/>
    </row>
    <row r="246" spans="139:139" hidden="1">
      <c r="EI246" s="107"/>
    </row>
    <row r="247" spans="139:139" hidden="1">
      <c r="EI247" s="107"/>
    </row>
    <row r="248" spans="139:139" hidden="1">
      <c r="EI248" s="107"/>
    </row>
    <row r="249" spans="139:139" hidden="1">
      <c r="EI249" s="107"/>
    </row>
    <row r="250" spans="139:139" hidden="1">
      <c r="EI250" s="107"/>
    </row>
    <row r="251" spans="139:139" hidden="1">
      <c r="EI251" s="107"/>
    </row>
    <row r="252" spans="139:139" hidden="1">
      <c r="EI252" s="107"/>
    </row>
    <row r="253" spans="139:139" hidden="1">
      <c r="EI253" s="107"/>
    </row>
    <row r="254" spans="139:139" hidden="1">
      <c r="EI254" s="107"/>
    </row>
    <row r="255" spans="139:139" hidden="1">
      <c r="EI255" s="107"/>
    </row>
    <row r="256" spans="139:139" hidden="1">
      <c r="EI256" s="107"/>
    </row>
    <row r="257" spans="139:139" hidden="1">
      <c r="EI257" s="107"/>
    </row>
    <row r="258" spans="139:139" hidden="1">
      <c r="EI258" s="107"/>
    </row>
    <row r="259" spans="139:139" hidden="1">
      <c r="EI259" s="107"/>
    </row>
    <row r="260" spans="139:139" hidden="1">
      <c r="EI260" s="107"/>
    </row>
    <row r="261" spans="139:139" hidden="1">
      <c r="EI261" s="107"/>
    </row>
    <row r="262" spans="139:139" hidden="1">
      <c r="EI262" s="107"/>
    </row>
    <row r="263" spans="139:139" hidden="1">
      <c r="EI263" s="107"/>
    </row>
    <row r="264" spans="139:139" hidden="1">
      <c r="EI264" s="107"/>
    </row>
    <row r="265" spans="139:139" hidden="1">
      <c r="EI265" s="107"/>
    </row>
    <row r="266" spans="139:139" hidden="1">
      <c r="EI266" s="107"/>
    </row>
    <row r="267" spans="139:139" hidden="1">
      <c r="EI267" s="107"/>
    </row>
    <row r="268" spans="139:139" hidden="1">
      <c r="EI268" s="107"/>
    </row>
    <row r="269" spans="139:139" hidden="1">
      <c r="EI269" s="107"/>
    </row>
    <row r="270" spans="139:139" hidden="1">
      <c r="EI270" s="107"/>
    </row>
    <row r="271" spans="139:139" hidden="1">
      <c r="EI271" s="107"/>
    </row>
    <row r="272" spans="139:139" hidden="1">
      <c r="EI272" s="107"/>
    </row>
    <row r="273" spans="139:139" hidden="1">
      <c r="EI273" s="107"/>
    </row>
    <row r="274" spans="139:139" hidden="1">
      <c r="EI274" s="107"/>
    </row>
    <row r="275" spans="139:139" hidden="1">
      <c r="EI275" s="107"/>
    </row>
    <row r="276" spans="139:139" hidden="1">
      <c r="EI276" s="107"/>
    </row>
    <row r="277" spans="139:139" hidden="1">
      <c r="EI277" s="107"/>
    </row>
    <row r="278" spans="139:139" hidden="1">
      <c r="EI278" s="107"/>
    </row>
    <row r="279" spans="139:139" hidden="1">
      <c r="EI279" s="107"/>
    </row>
    <row r="280" spans="139:139" hidden="1">
      <c r="EI280" s="107"/>
    </row>
    <row r="281" spans="139:139" hidden="1">
      <c r="EI281" s="107"/>
    </row>
    <row r="282" spans="139:139" hidden="1">
      <c r="EI282" s="107"/>
    </row>
    <row r="283" spans="139:139" hidden="1">
      <c r="EI283" s="107"/>
    </row>
    <row r="284" spans="139:139" hidden="1">
      <c r="EI284" s="107"/>
    </row>
    <row r="285" spans="139:139" hidden="1">
      <c r="EI285" s="107"/>
    </row>
    <row r="286" spans="139:139" hidden="1">
      <c r="EI286" s="107"/>
    </row>
    <row r="287" spans="139:139" hidden="1">
      <c r="EI287" s="107"/>
    </row>
    <row r="288" spans="139:139" hidden="1">
      <c r="EI288" s="107"/>
    </row>
    <row r="289" spans="139:139" hidden="1">
      <c r="EI289" s="107"/>
    </row>
    <row r="290" spans="139:139" hidden="1">
      <c r="EI290" s="107"/>
    </row>
    <row r="291" spans="139:139" hidden="1">
      <c r="EI291" s="107"/>
    </row>
    <row r="292" spans="139:139" hidden="1">
      <c r="EI292" s="107"/>
    </row>
    <row r="293" spans="139:139" hidden="1">
      <c r="EI293" s="107"/>
    </row>
    <row r="294" spans="139:139" hidden="1">
      <c r="EI294" s="107"/>
    </row>
    <row r="295" spans="139:139" hidden="1">
      <c r="EI295" s="107"/>
    </row>
    <row r="296" spans="139:139" hidden="1">
      <c r="EI296" s="107"/>
    </row>
    <row r="297" spans="139:139" hidden="1">
      <c r="EI297" s="107"/>
    </row>
    <row r="298" spans="139:139" hidden="1">
      <c r="EI298" s="107"/>
    </row>
    <row r="299" spans="139:139" hidden="1">
      <c r="EI299" s="107"/>
    </row>
    <row r="300" spans="139:139" hidden="1">
      <c r="EI300" s="107"/>
    </row>
    <row r="301" spans="139:139" hidden="1">
      <c r="EI301" s="107"/>
    </row>
    <row r="302" spans="139:139" hidden="1">
      <c r="EI302" s="107"/>
    </row>
    <row r="303" spans="139:139" hidden="1">
      <c r="EI303" s="107"/>
    </row>
    <row r="304" spans="139:139" hidden="1">
      <c r="EI304" s="107"/>
    </row>
    <row r="305" spans="139:139" hidden="1">
      <c r="EI305" s="107"/>
    </row>
    <row r="306" spans="139:139" hidden="1">
      <c r="EI306" s="107"/>
    </row>
    <row r="307" spans="139:139" hidden="1">
      <c r="EI307" s="107"/>
    </row>
    <row r="308" spans="139:139" hidden="1">
      <c r="EI308" s="107"/>
    </row>
    <row r="309" spans="139:139" hidden="1">
      <c r="EI309" s="107"/>
    </row>
    <row r="310" spans="139:139" hidden="1">
      <c r="EI310" s="107"/>
    </row>
    <row r="311" spans="139:139" hidden="1">
      <c r="EI311" s="107"/>
    </row>
    <row r="312" spans="139:139" hidden="1">
      <c r="EI312" s="107"/>
    </row>
    <row r="313" spans="139:139" hidden="1">
      <c r="EI313" s="107"/>
    </row>
    <row r="314" spans="139:139" hidden="1">
      <c r="EI314" s="107"/>
    </row>
    <row r="315" spans="139:139" hidden="1">
      <c r="EI315" s="107"/>
    </row>
    <row r="316" spans="139:139" hidden="1">
      <c r="EI316" s="107"/>
    </row>
    <row r="317" spans="139:139" hidden="1">
      <c r="EI317" s="107"/>
    </row>
    <row r="318" spans="139:139" hidden="1">
      <c r="EI318" s="107"/>
    </row>
    <row r="319" spans="139:139" hidden="1">
      <c r="EI319" s="107"/>
    </row>
    <row r="320" spans="139:139" hidden="1">
      <c r="EI320" s="107"/>
    </row>
    <row r="321" spans="139:139" hidden="1">
      <c r="EI321" s="107"/>
    </row>
    <row r="322" spans="139:139" hidden="1">
      <c r="EI322" s="107"/>
    </row>
    <row r="323" spans="139:139" hidden="1">
      <c r="EI323" s="107"/>
    </row>
    <row r="324" spans="139:139" hidden="1">
      <c r="EI324" s="107"/>
    </row>
    <row r="325" spans="139:139" hidden="1">
      <c r="EI325" s="107"/>
    </row>
    <row r="326" spans="139:139" hidden="1">
      <c r="EI326" s="107"/>
    </row>
    <row r="327" spans="139:139" hidden="1">
      <c r="EI327" s="107"/>
    </row>
    <row r="328" spans="139:139" hidden="1">
      <c r="EI328" s="107"/>
    </row>
    <row r="329" spans="139:139" hidden="1">
      <c r="EI329" s="107"/>
    </row>
    <row r="330" spans="139:139" hidden="1">
      <c r="EI330" s="107"/>
    </row>
    <row r="331" spans="139:139" hidden="1">
      <c r="EI331" s="107"/>
    </row>
    <row r="332" spans="139:139" hidden="1">
      <c r="EI332" s="107"/>
    </row>
    <row r="333" spans="139:139" hidden="1">
      <c r="EI333" s="107"/>
    </row>
    <row r="334" spans="139:139" hidden="1">
      <c r="EI334" s="107"/>
    </row>
    <row r="335" spans="139:139" hidden="1">
      <c r="EI335" s="107"/>
    </row>
    <row r="336" spans="139:139" hidden="1">
      <c r="EI336" s="107"/>
    </row>
    <row r="337" spans="139:139" hidden="1">
      <c r="EI337" s="107"/>
    </row>
    <row r="338" spans="139:139" hidden="1">
      <c r="EI338" s="107"/>
    </row>
    <row r="339" spans="139:139" hidden="1">
      <c r="EI339" s="107"/>
    </row>
    <row r="340" spans="139:139" hidden="1">
      <c r="EI340" s="107"/>
    </row>
    <row r="341" spans="139:139" hidden="1">
      <c r="EI341" s="107"/>
    </row>
    <row r="342" spans="139:139" hidden="1">
      <c r="EI342" s="107"/>
    </row>
    <row r="343" spans="139:139" hidden="1">
      <c r="EI343" s="107"/>
    </row>
    <row r="344" spans="139:139" hidden="1">
      <c r="EI344" s="107"/>
    </row>
    <row r="345" spans="139:139" hidden="1">
      <c r="EI345" s="107"/>
    </row>
    <row r="346" spans="139:139" hidden="1">
      <c r="EI346" s="107"/>
    </row>
    <row r="347" spans="139:139" hidden="1">
      <c r="EI347" s="107"/>
    </row>
    <row r="348" spans="139:139" hidden="1">
      <c r="EI348" s="107"/>
    </row>
    <row r="349" spans="139:139" hidden="1">
      <c r="EI349" s="107"/>
    </row>
    <row r="350" spans="139:139" hidden="1">
      <c r="EI350" s="107"/>
    </row>
    <row r="351" spans="139:139" hidden="1">
      <c r="EI351" s="107"/>
    </row>
    <row r="352" spans="139:139" hidden="1">
      <c r="EI352" s="107"/>
    </row>
    <row r="353" spans="139:139" hidden="1">
      <c r="EI353" s="107"/>
    </row>
    <row r="354" spans="139:139" hidden="1">
      <c r="EI354" s="107"/>
    </row>
    <row r="355" spans="139:139" hidden="1">
      <c r="EI355" s="107"/>
    </row>
    <row r="356" spans="139:139" hidden="1">
      <c r="EI356" s="107"/>
    </row>
    <row r="357" spans="139:139" hidden="1">
      <c r="EI357" s="107"/>
    </row>
    <row r="358" spans="139:139" hidden="1">
      <c r="EI358" s="107"/>
    </row>
    <row r="359" spans="139:139" hidden="1">
      <c r="EI359" s="107"/>
    </row>
    <row r="360" spans="139:139" hidden="1">
      <c r="EI360" s="107"/>
    </row>
    <row r="361" spans="139:139" hidden="1">
      <c r="EI361" s="107"/>
    </row>
    <row r="362" spans="139:139" hidden="1">
      <c r="EI362" s="107"/>
    </row>
    <row r="363" spans="139:139" hidden="1">
      <c r="EI363" s="107"/>
    </row>
    <row r="364" spans="139:139" hidden="1">
      <c r="EI364" s="107"/>
    </row>
    <row r="365" spans="139:139" hidden="1">
      <c r="EI365" s="107"/>
    </row>
    <row r="366" spans="139:139" hidden="1">
      <c r="EI366" s="107"/>
    </row>
    <row r="367" spans="139:139" hidden="1">
      <c r="EI367" s="107"/>
    </row>
    <row r="368" spans="139:139" hidden="1">
      <c r="EI368" s="107"/>
    </row>
    <row r="369" spans="139:139" hidden="1">
      <c r="EI369" s="107"/>
    </row>
    <row r="370" spans="139:139" hidden="1">
      <c r="EI370" s="107"/>
    </row>
    <row r="371" spans="139:139" hidden="1">
      <c r="EI371" s="107"/>
    </row>
    <row r="372" spans="139:139" hidden="1">
      <c r="EI372" s="107"/>
    </row>
    <row r="373" spans="139:139" hidden="1">
      <c r="EI373" s="107"/>
    </row>
    <row r="374" spans="139:139" hidden="1">
      <c r="EI374" s="107"/>
    </row>
    <row r="375" spans="139:139" hidden="1">
      <c r="EI375" s="107"/>
    </row>
    <row r="376" spans="139:139" hidden="1">
      <c r="EI376" s="107"/>
    </row>
    <row r="377" spans="139:139" hidden="1">
      <c r="EI377" s="107"/>
    </row>
    <row r="378" spans="139:139" hidden="1">
      <c r="EI378" s="107"/>
    </row>
    <row r="379" spans="139:139" hidden="1">
      <c r="EI379" s="107"/>
    </row>
    <row r="380" spans="139:139" hidden="1">
      <c r="EI380" s="107"/>
    </row>
    <row r="381" spans="139:139" hidden="1">
      <c r="EI381" s="107"/>
    </row>
    <row r="382" spans="139:139" hidden="1">
      <c r="EI382" s="107"/>
    </row>
    <row r="383" spans="139:139" hidden="1">
      <c r="EI383" s="107"/>
    </row>
    <row r="384" spans="139:139" hidden="1">
      <c r="EI384" s="107"/>
    </row>
    <row r="385" spans="139:139" hidden="1">
      <c r="EI385" s="107"/>
    </row>
    <row r="386" spans="139:139" hidden="1">
      <c r="EI386" s="107"/>
    </row>
    <row r="387" spans="139:139" hidden="1">
      <c r="EI387" s="107"/>
    </row>
    <row r="388" spans="139:139" hidden="1">
      <c r="EI388" s="107"/>
    </row>
    <row r="389" spans="139:139" hidden="1">
      <c r="EI389" s="107"/>
    </row>
    <row r="390" spans="139:139" hidden="1">
      <c r="EI390" s="107"/>
    </row>
    <row r="391" spans="139:139" hidden="1">
      <c r="EI391" s="107"/>
    </row>
    <row r="392" spans="139:139" hidden="1">
      <c r="EI392" s="107"/>
    </row>
    <row r="393" spans="139:139" hidden="1">
      <c r="EI393" s="107"/>
    </row>
    <row r="394" spans="139:139" hidden="1">
      <c r="EI394" s="107"/>
    </row>
    <row r="395" spans="139:139" hidden="1">
      <c r="EI395" s="107"/>
    </row>
    <row r="396" spans="139:139" hidden="1">
      <c r="EI396" s="107"/>
    </row>
    <row r="397" spans="139:139" hidden="1">
      <c r="EI397" s="107"/>
    </row>
    <row r="398" spans="139:139" hidden="1">
      <c r="EI398" s="107"/>
    </row>
    <row r="399" spans="139:139" hidden="1">
      <c r="EI399" s="107"/>
    </row>
    <row r="400" spans="139:139" hidden="1">
      <c r="EI400" s="107"/>
    </row>
    <row r="401" spans="139:139" hidden="1">
      <c r="EI401" s="107"/>
    </row>
    <row r="402" spans="139:139" hidden="1">
      <c r="EI402" s="107"/>
    </row>
    <row r="403" spans="139:139" hidden="1">
      <c r="EI403" s="107"/>
    </row>
    <row r="404" spans="139:139" hidden="1">
      <c r="EI404" s="107"/>
    </row>
    <row r="405" spans="139:139" hidden="1">
      <c r="EI405" s="107"/>
    </row>
    <row r="406" spans="139:139" hidden="1">
      <c r="EI406" s="107"/>
    </row>
    <row r="407" spans="139:139" hidden="1">
      <c r="EI407" s="107"/>
    </row>
    <row r="408" spans="139:139" hidden="1">
      <c r="EI408" s="107"/>
    </row>
    <row r="409" spans="139:139" hidden="1">
      <c r="EI409" s="107"/>
    </row>
    <row r="410" spans="139:139" hidden="1">
      <c r="EI410" s="107"/>
    </row>
    <row r="411" spans="139:139" hidden="1">
      <c r="EI411" s="107"/>
    </row>
    <row r="412" spans="139:139" hidden="1">
      <c r="EI412" s="107"/>
    </row>
    <row r="413" spans="139:139" hidden="1">
      <c r="EI413" s="107"/>
    </row>
    <row r="414" spans="139:139" hidden="1">
      <c r="EI414" s="107"/>
    </row>
    <row r="415" spans="139:139" hidden="1">
      <c r="EI415" s="107"/>
    </row>
    <row r="416" spans="139:139" hidden="1">
      <c r="EI416" s="107"/>
    </row>
    <row r="417" spans="139:139" hidden="1">
      <c r="EI417" s="107"/>
    </row>
    <row r="418" spans="139:139" hidden="1">
      <c r="EI418" s="107"/>
    </row>
    <row r="419" spans="139:139" hidden="1">
      <c r="EI419" s="107"/>
    </row>
    <row r="420" spans="139:139" hidden="1">
      <c r="EI420" s="107"/>
    </row>
    <row r="421" spans="139:139" hidden="1">
      <c r="EI421" s="107"/>
    </row>
    <row r="422" spans="139:139" hidden="1">
      <c r="EI422" s="107"/>
    </row>
    <row r="423" spans="139:139" hidden="1">
      <c r="EI423" s="107"/>
    </row>
    <row r="424" spans="139:139" hidden="1">
      <c r="EI424" s="107"/>
    </row>
    <row r="425" spans="139:139" hidden="1">
      <c r="EI425" s="107"/>
    </row>
    <row r="426" spans="139:139" hidden="1">
      <c r="EI426" s="107"/>
    </row>
    <row r="427" spans="139:139" hidden="1">
      <c r="EI427" s="107"/>
    </row>
    <row r="428" spans="139:139" hidden="1">
      <c r="EI428" s="107"/>
    </row>
    <row r="429" spans="139:139" hidden="1">
      <c r="EI429" s="107"/>
    </row>
    <row r="430" spans="139:139" hidden="1">
      <c r="EI430" s="107"/>
    </row>
    <row r="431" spans="139:139" hidden="1">
      <c r="EI431" s="107"/>
    </row>
    <row r="432" spans="139:139" hidden="1">
      <c r="EI432" s="107"/>
    </row>
    <row r="433" spans="139:139" hidden="1">
      <c r="EI433" s="107"/>
    </row>
    <row r="434" spans="139:139" hidden="1">
      <c r="EI434" s="107"/>
    </row>
    <row r="435" spans="139:139" hidden="1">
      <c r="EI435" s="107"/>
    </row>
    <row r="436" spans="139:139" hidden="1">
      <c r="EI436" s="107"/>
    </row>
    <row r="437" spans="139:139" hidden="1">
      <c r="EI437" s="107"/>
    </row>
    <row r="438" spans="139:139" hidden="1">
      <c r="EI438" s="107"/>
    </row>
    <row r="439" spans="139:139" hidden="1">
      <c r="EI439" s="107"/>
    </row>
    <row r="440" spans="139:139" hidden="1">
      <c r="EI440" s="107"/>
    </row>
    <row r="441" spans="139:139" hidden="1">
      <c r="EI441" s="107"/>
    </row>
    <row r="442" spans="139:139" hidden="1">
      <c r="EI442" s="107"/>
    </row>
    <row r="443" spans="139:139" hidden="1">
      <c r="EI443" s="107"/>
    </row>
    <row r="444" spans="139:139" hidden="1">
      <c r="EI444" s="107"/>
    </row>
    <row r="445" spans="139:139" hidden="1">
      <c r="EI445" s="107"/>
    </row>
    <row r="446" spans="139:139" hidden="1">
      <c r="EI446" s="107"/>
    </row>
    <row r="447" spans="139:139" hidden="1">
      <c r="EI447" s="107"/>
    </row>
    <row r="448" spans="139:139" hidden="1">
      <c r="EI448" s="107"/>
    </row>
    <row r="449" spans="139:139" hidden="1">
      <c r="EI449" s="107"/>
    </row>
    <row r="450" spans="139:139" hidden="1">
      <c r="EI450" s="107"/>
    </row>
    <row r="451" spans="139:139" hidden="1">
      <c r="EI451" s="107"/>
    </row>
    <row r="452" spans="139:139" hidden="1">
      <c r="EI452" s="107"/>
    </row>
    <row r="453" spans="139:139" hidden="1">
      <c r="EI453" s="107"/>
    </row>
    <row r="454" spans="139:139" hidden="1">
      <c r="EI454" s="107"/>
    </row>
    <row r="455" spans="139:139" hidden="1">
      <c r="EI455" s="107"/>
    </row>
    <row r="456" spans="139:139" hidden="1">
      <c r="EI456" s="107"/>
    </row>
    <row r="457" spans="139:139" hidden="1">
      <c r="EI457" s="107"/>
    </row>
    <row r="458" spans="139:139" hidden="1">
      <c r="EI458" s="107"/>
    </row>
    <row r="459" spans="139:139" hidden="1">
      <c r="EI459" s="107"/>
    </row>
    <row r="460" spans="139:139" hidden="1">
      <c r="EI460" s="107"/>
    </row>
    <row r="461" spans="139:139" hidden="1">
      <c r="EI461" s="107"/>
    </row>
    <row r="462" spans="139:139" hidden="1">
      <c r="EI462" s="107"/>
    </row>
    <row r="463" spans="139:139" hidden="1">
      <c r="EI463" s="107"/>
    </row>
    <row r="464" spans="139:139" hidden="1">
      <c r="EI464" s="107"/>
    </row>
    <row r="465" spans="139:139" hidden="1">
      <c r="EI465" s="107"/>
    </row>
    <row r="466" spans="139:139" hidden="1">
      <c r="EI466" s="107"/>
    </row>
    <row r="467" spans="139:139" hidden="1">
      <c r="EI467" s="107"/>
    </row>
    <row r="468" spans="139:139" hidden="1">
      <c r="EI468" s="107"/>
    </row>
    <row r="469" spans="139:139" hidden="1">
      <c r="EI469" s="107"/>
    </row>
    <row r="470" spans="139:139" hidden="1">
      <c r="EI470" s="107"/>
    </row>
    <row r="471" spans="139:139" hidden="1">
      <c r="EI471" s="107"/>
    </row>
    <row r="472" spans="139:139" hidden="1">
      <c r="EI472" s="107"/>
    </row>
    <row r="473" spans="139:139" hidden="1">
      <c r="EI473" s="107"/>
    </row>
    <row r="474" spans="139:139" hidden="1">
      <c r="EI474" s="107"/>
    </row>
    <row r="475" spans="139:139" hidden="1">
      <c r="EI475" s="107"/>
    </row>
    <row r="476" spans="139:139" hidden="1">
      <c r="EI476" s="107"/>
    </row>
    <row r="477" spans="139:139" hidden="1">
      <c r="EI477" s="107"/>
    </row>
    <row r="478" spans="139:139" hidden="1">
      <c r="EI478" s="107"/>
    </row>
    <row r="479" spans="139:139" hidden="1">
      <c r="EI479" s="107"/>
    </row>
    <row r="480" spans="139:139" hidden="1">
      <c r="EI480" s="107"/>
    </row>
    <row r="481" spans="139:139" hidden="1">
      <c r="EI481" s="107"/>
    </row>
    <row r="482" spans="139:139" hidden="1">
      <c r="EI482" s="107"/>
    </row>
    <row r="483" spans="139:139" hidden="1">
      <c r="EI483" s="107"/>
    </row>
    <row r="484" spans="139:139" hidden="1">
      <c r="EI484" s="107"/>
    </row>
    <row r="485" spans="139:139" hidden="1">
      <c r="EI485" s="107"/>
    </row>
    <row r="486" spans="139:139" hidden="1">
      <c r="EI486" s="107"/>
    </row>
    <row r="487" spans="139:139" hidden="1">
      <c r="EI487" s="107"/>
    </row>
    <row r="488" spans="139:139" hidden="1">
      <c r="EI488" s="107"/>
    </row>
    <row r="489" spans="139:139" hidden="1">
      <c r="EI489" s="107"/>
    </row>
    <row r="490" spans="139:139" hidden="1">
      <c r="EI490" s="107"/>
    </row>
    <row r="491" spans="139:139" hidden="1">
      <c r="EI491" s="107"/>
    </row>
    <row r="492" spans="139:139" hidden="1">
      <c r="EI492" s="107"/>
    </row>
    <row r="493" spans="139:139" hidden="1">
      <c r="EI493" s="107"/>
    </row>
    <row r="494" spans="139:139" hidden="1">
      <c r="EI494" s="107"/>
    </row>
    <row r="495" spans="139:139" hidden="1">
      <c r="EI495" s="107"/>
    </row>
    <row r="496" spans="139:139" hidden="1">
      <c r="EI496" s="107"/>
    </row>
    <row r="497" spans="139:139" hidden="1">
      <c r="EI497" s="107"/>
    </row>
    <row r="498" spans="139:139" hidden="1">
      <c r="EI498" s="107"/>
    </row>
    <row r="499" spans="139:139" hidden="1">
      <c r="EI499" s="107"/>
    </row>
    <row r="500" spans="139:139" hidden="1">
      <c r="EI500" s="107"/>
    </row>
    <row r="501" spans="139:139" hidden="1">
      <c r="EI501" s="107"/>
    </row>
    <row r="502" spans="139:139" hidden="1">
      <c r="EI502" s="107"/>
    </row>
    <row r="503" spans="139:139" hidden="1">
      <c r="EI503" s="107"/>
    </row>
    <row r="504" spans="139:139" hidden="1">
      <c r="EI504" s="107"/>
    </row>
    <row r="505" spans="139:139" hidden="1">
      <c r="EI505" s="107"/>
    </row>
    <row r="506" spans="139:139" hidden="1">
      <c r="EI506" s="107"/>
    </row>
    <row r="507" spans="139:139" hidden="1">
      <c r="EI507" s="107"/>
    </row>
    <row r="508" spans="139:139" hidden="1">
      <c r="EI508" s="107"/>
    </row>
    <row r="509" spans="139:139" hidden="1">
      <c r="EI509" s="107"/>
    </row>
    <row r="510" spans="139:139" hidden="1">
      <c r="EI510" s="107"/>
    </row>
    <row r="511" spans="139:139" hidden="1">
      <c r="EI511" s="107"/>
    </row>
    <row r="512" spans="139:139" hidden="1">
      <c r="EI512" s="107"/>
    </row>
    <row r="513" spans="139:139" hidden="1">
      <c r="EI513" s="107"/>
    </row>
    <row r="514" spans="139:139" hidden="1">
      <c r="EI514" s="107"/>
    </row>
    <row r="515" spans="139:139" hidden="1">
      <c r="EI515" s="107"/>
    </row>
    <row r="516" spans="139:139" hidden="1">
      <c r="EI516" s="107"/>
    </row>
    <row r="517" spans="139:139" hidden="1">
      <c r="EI517" s="107"/>
    </row>
    <row r="518" spans="139:139" hidden="1">
      <c r="EI518" s="107"/>
    </row>
    <row r="519" spans="139:139" hidden="1">
      <c r="EI519" s="107"/>
    </row>
    <row r="520" spans="139:139" hidden="1">
      <c r="EI520" s="107"/>
    </row>
    <row r="521" spans="139:139" hidden="1">
      <c r="EI521" s="107"/>
    </row>
    <row r="522" spans="139:139" hidden="1">
      <c r="EI522" s="107"/>
    </row>
    <row r="523" spans="139:139" hidden="1">
      <c r="EI523" s="107"/>
    </row>
    <row r="524" spans="139:139" hidden="1">
      <c r="EI524" s="107"/>
    </row>
    <row r="525" spans="139:139" hidden="1">
      <c r="EI525" s="107"/>
    </row>
    <row r="526" spans="139:139" hidden="1">
      <c r="EI526" s="107"/>
    </row>
    <row r="527" spans="139:139" hidden="1">
      <c r="EI527" s="107"/>
    </row>
    <row r="528" spans="139:139" hidden="1">
      <c r="EI528" s="107"/>
    </row>
    <row r="529" spans="139:139" hidden="1">
      <c r="EI529" s="107"/>
    </row>
    <row r="530" spans="139:139" hidden="1">
      <c r="EI530" s="107"/>
    </row>
    <row r="531" spans="139:139" hidden="1">
      <c r="EI531" s="107"/>
    </row>
    <row r="532" spans="139:139" hidden="1">
      <c r="EI532" s="107"/>
    </row>
    <row r="533" spans="139:139" hidden="1">
      <c r="EI533" s="107"/>
    </row>
    <row r="534" spans="139:139" hidden="1">
      <c r="EI534" s="107"/>
    </row>
    <row r="535" spans="139:139" hidden="1">
      <c r="EI535" s="107"/>
    </row>
    <row r="536" spans="139:139" hidden="1">
      <c r="EI536" s="107"/>
    </row>
    <row r="537" spans="139:139" hidden="1">
      <c r="EI537" s="107"/>
    </row>
    <row r="538" spans="139:139" hidden="1">
      <c r="EI538" s="107"/>
    </row>
    <row r="539" spans="139:139" hidden="1">
      <c r="EI539" s="107"/>
    </row>
    <row r="540" spans="139:139" hidden="1">
      <c r="EI540" s="107"/>
    </row>
    <row r="541" spans="139:139" hidden="1">
      <c r="EI541" s="107"/>
    </row>
    <row r="542" spans="139:139" hidden="1">
      <c r="EI542" s="107"/>
    </row>
    <row r="543" spans="139:139" hidden="1">
      <c r="EI543" s="107"/>
    </row>
    <row r="544" spans="139:139" hidden="1">
      <c r="EI544" s="107"/>
    </row>
    <row r="545" spans="139:139" hidden="1">
      <c r="EI545" s="107"/>
    </row>
    <row r="546" spans="139:139" hidden="1">
      <c r="EI546" s="107"/>
    </row>
    <row r="547" spans="139:139" hidden="1">
      <c r="EI547" s="107"/>
    </row>
    <row r="548" spans="139:139" hidden="1">
      <c r="EI548" s="107"/>
    </row>
    <row r="549" spans="139:139" hidden="1">
      <c r="EI549" s="107"/>
    </row>
    <row r="550" spans="139:139" hidden="1">
      <c r="EI550" s="107"/>
    </row>
    <row r="551" spans="139:139" hidden="1">
      <c r="EI551" s="107"/>
    </row>
    <row r="552" spans="139:139" hidden="1">
      <c r="EI552" s="107"/>
    </row>
    <row r="553" spans="139:139" hidden="1">
      <c r="EI553" s="107"/>
    </row>
    <row r="554" spans="139:139" hidden="1">
      <c r="EI554" s="107"/>
    </row>
    <row r="555" spans="139:139" hidden="1">
      <c r="EI555" s="107"/>
    </row>
    <row r="556" spans="139:139" hidden="1">
      <c r="EI556" s="107"/>
    </row>
    <row r="557" spans="139:139" hidden="1">
      <c r="EI557" s="107"/>
    </row>
    <row r="558" spans="139:139" hidden="1">
      <c r="EI558" s="107"/>
    </row>
    <row r="559" spans="139:139" hidden="1">
      <c r="EI559" s="107"/>
    </row>
    <row r="560" spans="139:139" hidden="1">
      <c r="EI560" s="107"/>
    </row>
    <row r="561" spans="139:139" hidden="1">
      <c r="EI561" s="107"/>
    </row>
    <row r="562" spans="139:139" hidden="1">
      <c r="EI562" s="107"/>
    </row>
    <row r="563" spans="139:139" hidden="1">
      <c r="EI563" s="107"/>
    </row>
    <row r="564" spans="139:139" hidden="1">
      <c r="EI564" s="107"/>
    </row>
    <row r="565" spans="139:139" hidden="1">
      <c r="EI565" s="107"/>
    </row>
    <row r="566" spans="139:139" hidden="1">
      <c r="EI566" s="107"/>
    </row>
    <row r="567" spans="139:139" hidden="1">
      <c r="EI567" s="107"/>
    </row>
    <row r="568" spans="139:139" hidden="1">
      <c r="EI568" s="107"/>
    </row>
    <row r="569" spans="139:139" hidden="1">
      <c r="EI569" s="107"/>
    </row>
    <row r="570" spans="139:139" hidden="1">
      <c r="EI570" s="107"/>
    </row>
    <row r="571" spans="139:139" hidden="1">
      <c r="EI571" s="107"/>
    </row>
    <row r="572" spans="139:139" hidden="1">
      <c r="EI572" s="107"/>
    </row>
    <row r="573" spans="139:139" hidden="1">
      <c r="EI573" s="107"/>
    </row>
    <row r="574" spans="139:139" hidden="1">
      <c r="EI574" s="107"/>
    </row>
    <row r="575" spans="139:139" hidden="1">
      <c r="EI575" s="107"/>
    </row>
    <row r="576" spans="139:139" hidden="1">
      <c r="EI576" s="107"/>
    </row>
    <row r="577" spans="139:139" hidden="1">
      <c r="EI577" s="107"/>
    </row>
    <row r="578" spans="139:139" hidden="1">
      <c r="EI578" s="107"/>
    </row>
    <row r="579" spans="139:139" hidden="1">
      <c r="EI579" s="107"/>
    </row>
    <row r="580" spans="139:139" hidden="1">
      <c r="EI580" s="107"/>
    </row>
    <row r="581" spans="139:139" hidden="1">
      <c r="EI581" s="107"/>
    </row>
    <row r="582" spans="139:139" hidden="1">
      <c r="EI582" s="107"/>
    </row>
    <row r="583" spans="139:139" hidden="1">
      <c r="EI583" s="107"/>
    </row>
    <row r="584" spans="139:139" hidden="1">
      <c r="EI584" s="107"/>
    </row>
    <row r="585" spans="139:139" hidden="1">
      <c r="EI585" s="107"/>
    </row>
    <row r="586" spans="139:139" hidden="1">
      <c r="EI586" s="107"/>
    </row>
    <row r="587" spans="139:139" hidden="1">
      <c r="EI587" s="107"/>
    </row>
    <row r="588" spans="139:139" hidden="1">
      <c r="EI588" s="107"/>
    </row>
    <row r="589" spans="139:139" hidden="1">
      <c r="EI589" s="107"/>
    </row>
    <row r="590" spans="139:139" hidden="1">
      <c r="EI590" s="107"/>
    </row>
    <row r="591" spans="139:139" hidden="1">
      <c r="EI591" s="107"/>
    </row>
    <row r="592" spans="139:139" hidden="1">
      <c r="EI592" s="107"/>
    </row>
    <row r="593" spans="139:139" hidden="1">
      <c r="EI593" s="107"/>
    </row>
    <row r="594" spans="139:139" hidden="1">
      <c r="EI594" s="107"/>
    </row>
    <row r="595" spans="139:139" hidden="1">
      <c r="EI595" s="107"/>
    </row>
    <row r="596" spans="139:139" hidden="1">
      <c r="EI596" s="107"/>
    </row>
    <row r="597" spans="139:139" hidden="1">
      <c r="EI597" s="107"/>
    </row>
    <row r="598" spans="139:139" hidden="1">
      <c r="EI598" s="107"/>
    </row>
    <row r="599" spans="139:139" hidden="1">
      <c r="EI599" s="107"/>
    </row>
    <row r="600" spans="139:139" hidden="1">
      <c r="EI600" s="107"/>
    </row>
    <row r="601" spans="139:139" hidden="1">
      <c r="EI601" s="107"/>
    </row>
    <row r="602" spans="139:139" hidden="1">
      <c r="EI602" s="107"/>
    </row>
    <row r="603" spans="139:139" hidden="1">
      <c r="EI603" s="107"/>
    </row>
    <row r="604" spans="139:139" hidden="1">
      <c r="EI604" s="107"/>
    </row>
    <row r="605" spans="139:139" hidden="1">
      <c r="EI605" s="107"/>
    </row>
    <row r="606" spans="139:139" hidden="1">
      <c r="EI606" s="107"/>
    </row>
    <row r="607" spans="139:139" hidden="1">
      <c r="EI607" s="107"/>
    </row>
    <row r="608" spans="139:139" hidden="1">
      <c r="EI608" s="107"/>
    </row>
    <row r="609" spans="139:139" hidden="1">
      <c r="EI609" s="107"/>
    </row>
    <row r="610" spans="139:139" hidden="1">
      <c r="EI610" s="107"/>
    </row>
    <row r="611" spans="139:139" hidden="1">
      <c r="EI611" s="107"/>
    </row>
    <row r="612" spans="139:139" hidden="1">
      <c r="EI612" s="107"/>
    </row>
    <row r="613" spans="139:139" hidden="1">
      <c r="EI613" s="107"/>
    </row>
    <row r="614" spans="139:139" hidden="1">
      <c r="EI614" s="107"/>
    </row>
    <row r="615" spans="139:139" hidden="1">
      <c r="EI615" s="107"/>
    </row>
    <row r="616" spans="139:139" hidden="1">
      <c r="EI616" s="107"/>
    </row>
    <row r="617" spans="139:139" hidden="1">
      <c r="EI617" s="107"/>
    </row>
    <row r="618" spans="139:139" hidden="1">
      <c r="EI618" s="107"/>
    </row>
    <row r="619" spans="139:139" hidden="1">
      <c r="EI619" s="107"/>
    </row>
    <row r="620" spans="139:139" hidden="1">
      <c r="EI620" s="107"/>
    </row>
    <row r="621" spans="139:139" hidden="1">
      <c r="EI621" s="107"/>
    </row>
    <row r="622" spans="139:139" hidden="1">
      <c r="EI622" s="107"/>
    </row>
    <row r="623" spans="139:139" hidden="1">
      <c r="EI623" s="107"/>
    </row>
    <row r="624" spans="139:139" hidden="1">
      <c r="EI624" s="107"/>
    </row>
    <row r="625" spans="139:139" hidden="1">
      <c r="EI625" s="107"/>
    </row>
    <row r="626" spans="139:139" hidden="1">
      <c r="EI626" s="107"/>
    </row>
    <row r="627" spans="139:139" hidden="1">
      <c r="EI627" s="107"/>
    </row>
    <row r="628" spans="139:139" hidden="1">
      <c r="EI628" s="107"/>
    </row>
    <row r="629" spans="139:139" hidden="1">
      <c r="EI629" s="107"/>
    </row>
    <row r="630" spans="139:139" hidden="1">
      <c r="EI630" s="107"/>
    </row>
    <row r="631" spans="139:139" hidden="1">
      <c r="EI631" s="107"/>
    </row>
    <row r="632" spans="139:139" hidden="1">
      <c r="EI632" s="107"/>
    </row>
    <row r="633" spans="139:139" hidden="1">
      <c r="EI633" s="107"/>
    </row>
    <row r="634" spans="139:139" hidden="1">
      <c r="EI634" s="107"/>
    </row>
    <row r="635" spans="139:139" hidden="1">
      <c r="EI635" s="107"/>
    </row>
    <row r="636" spans="139:139" hidden="1">
      <c r="EI636" s="107"/>
    </row>
    <row r="637" spans="139:139" hidden="1">
      <c r="EI637" s="107"/>
    </row>
    <row r="638" spans="139:139" hidden="1">
      <c r="EI638" s="107"/>
    </row>
    <row r="639" spans="139:139" hidden="1">
      <c r="EI639" s="107"/>
    </row>
    <row r="640" spans="139:139" hidden="1">
      <c r="EI640" s="107"/>
    </row>
    <row r="641" spans="139:139" hidden="1">
      <c r="EI641" s="107"/>
    </row>
    <row r="642" spans="139:139" hidden="1">
      <c r="EI642" s="107"/>
    </row>
    <row r="643" spans="139:139" hidden="1">
      <c r="EI643" s="107"/>
    </row>
    <row r="644" spans="139:139" hidden="1">
      <c r="EI644" s="107"/>
    </row>
    <row r="645" spans="139:139" hidden="1">
      <c r="EI645" s="107"/>
    </row>
    <row r="646" spans="139:139" hidden="1">
      <c r="EI646" s="107"/>
    </row>
    <row r="647" spans="139:139" hidden="1">
      <c r="EI647" s="107"/>
    </row>
    <row r="648" spans="139:139" hidden="1">
      <c r="EI648" s="107"/>
    </row>
    <row r="649" spans="139:139" hidden="1">
      <c r="EI649" s="107"/>
    </row>
    <row r="650" spans="139:139" hidden="1">
      <c r="EI650" s="107"/>
    </row>
    <row r="651" spans="139:139" hidden="1">
      <c r="EI651" s="107"/>
    </row>
    <row r="652" spans="139:139" hidden="1">
      <c r="EI652" s="107"/>
    </row>
    <row r="653" spans="139:139" hidden="1">
      <c r="EI653" s="107"/>
    </row>
    <row r="654" spans="139:139" hidden="1">
      <c r="EI654" s="107"/>
    </row>
    <row r="655" spans="139:139" hidden="1">
      <c r="EI655" s="107"/>
    </row>
    <row r="656" spans="139:139" hidden="1">
      <c r="EI656" s="107"/>
    </row>
    <row r="657" spans="139:139" hidden="1">
      <c r="EI657" s="107"/>
    </row>
    <row r="658" spans="139:139" hidden="1">
      <c r="EI658" s="107"/>
    </row>
    <row r="659" spans="139:139" hidden="1">
      <c r="EI659" s="107"/>
    </row>
    <row r="660" spans="139:139" hidden="1">
      <c r="EI660" s="107"/>
    </row>
    <row r="661" spans="139:139" hidden="1">
      <c r="EI661" s="107"/>
    </row>
    <row r="662" spans="139:139" hidden="1">
      <c r="EI662" s="107"/>
    </row>
    <row r="663" spans="139:139" hidden="1">
      <c r="EI663" s="107"/>
    </row>
    <row r="664" spans="139:139" hidden="1">
      <c r="EI664" s="107"/>
    </row>
    <row r="665" spans="139:139" hidden="1">
      <c r="EI665" s="107"/>
    </row>
    <row r="666" spans="139:139" hidden="1">
      <c r="EI666" s="107"/>
    </row>
    <row r="667" spans="139:139" hidden="1">
      <c r="EI667" s="107"/>
    </row>
    <row r="668" spans="139:139" hidden="1">
      <c r="EI668" s="107"/>
    </row>
    <row r="669" spans="139:139" hidden="1">
      <c r="EI669" s="107"/>
    </row>
    <row r="670" spans="139:139" hidden="1">
      <c r="EI670" s="107"/>
    </row>
    <row r="671" spans="139:139" hidden="1">
      <c r="EI671" s="107"/>
    </row>
    <row r="672" spans="139:139" hidden="1">
      <c r="EI672" s="107"/>
    </row>
    <row r="673" spans="139:139" hidden="1">
      <c r="EI673" s="107"/>
    </row>
    <row r="674" spans="139:139" hidden="1">
      <c r="EI674" s="107"/>
    </row>
    <row r="675" spans="139:139" hidden="1">
      <c r="EI675" s="107"/>
    </row>
    <row r="676" spans="139:139" hidden="1">
      <c r="EI676" s="107"/>
    </row>
    <row r="677" spans="139:139" hidden="1">
      <c r="EI677" s="107"/>
    </row>
    <row r="678" spans="139:139" hidden="1">
      <c r="EI678" s="107"/>
    </row>
    <row r="679" spans="139:139" hidden="1">
      <c r="EI679" s="107"/>
    </row>
    <row r="680" spans="139:139" hidden="1">
      <c r="EI680" s="107"/>
    </row>
    <row r="681" spans="139:139" hidden="1">
      <c r="EI681" s="107"/>
    </row>
    <row r="682" spans="139:139" hidden="1">
      <c r="EI682" s="107"/>
    </row>
    <row r="683" spans="139:139" hidden="1">
      <c r="EI683" s="107"/>
    </row>
    <row r="684" spans="139:139" hidden="1">
      <c r="EI684" s="107"/>
    </row>
    <row r="685" spans="139:139" hidden="1">
      <c r="EI685" s="107"/>
    </row>
    <row r="686" spans="139:139" hidden="1">
      <c r="EI686" s="107"/>
    </row>
    <row r="687" spans="139:139" hidden="1">
      <c r="EI687" s="107"/>
    </row>
    <row r="688" spans="139:139" hidden="1">
      <c r="EI688" s="107"/>
    </row>
    <row r="689" spans="139:139" hidden="1">
      <c r="EI689" s="107"/>
    </row>
    <row r="690" spans="139:139" hidden="1">
      <c r="EI690" s="107"/>
    </row>
    <row r="691" spans="139:139" hidden="1">
      <c r="EI691" s="107"/>
    </row>
    <row r="692" spans="139:139" hidden="1">
      <c r="EI692" s="107"/>
    </row>
    <row r="693" spans="139:139" hidden="1">
      <c r="EI693" s="107"/>
    </row>
    <row r="694" spans="139:139" hidden="1">
      <c r="EI694" s="107"/>
    </row>
    <row r="695" spans="139:139" hidden="1">
      <c r="EI695" s="107"/>
    </row>
    <row r="696" spans="139:139" hidden="1">
      <c r="EI696" s="107"/>
    </row>
    <row r="697" spans="139:139" hidden="1">
      <c r="EI697" s="107"/>
    </row>
    <row r="698" spans="139:139" hidden="1">
      <c r="EI698" s="107"/>
    </row>
    <row r="699" spans="139:139" hidden="1">
      <c r="EI699" s="107"/>
    </row>
    <row r="700" spans="139:139" hidden="1">
      <c r="EI700" s="107"/>
    </row>
    <row r="701" spans="139:139" hidden="1">
      <c r="EI701" s="107"/>
    </row>
    <row r="702" spans="139:139" hidden="1">
      <c r="EI702" s="107"/>
    </row>
    <row r="703" spans="139:139" hidden="1">
      <c r="EI703" s="107"/>
    </row>
    <row r="704" spans="139:139" hidden="1">
      <c r="EI704" s="107"/>
    </row>
    <row r="705" spans="139:139" hidden="1">
      <c r="EI705" s="107"/>
    </row>
    <row r="706" spans="139:139" hidden="1">
      <c r="EI706" s="107"/>
    </row>
    <row r="707" spans="139:139" hidden="1">
      <c r="EI707" s="107"/>
    </row>
    <row r="708" spans="139:139" hidden="1">
      <c r="EI708" s="107"/>
    </row>
    <row r="709" spans="139:139" hidden="1">
      <c r="EI709" s="107"/>
    </row>
    <row r="710" spans="139:139" hidden="1">
      <c r="EI710" s="107"/>
    </row>
    <row r="711" spans="139:139" hidden="1">
      <c r="EI711" s="107"/>
    </row>
    <row r="712" spans="139:139" hidden="1">
      <c r="EI712" s="107"/>
    </row>
    <row r="713" spans="139:139" hidden="1">
      <c r="EI713" s="107"/>
    </row>
    <row r="714" spans="139:139" hidden="1">
      <c r="EI714" s="107"/>
    </row>
    <row r="715" spans="139:139" hidden="1">
      <c r="EI715" s="107"/>
    </row>
    <row r="716" spans="139:139" hidden="1">
      <c r="EI716" s="107"/>
    </row>
    <row r="717" spans="139:139" hidden="1">
      <c r="EI717" s="107"/>
    </row>
    <row r="718" spans="139:139" hidden="1">
      <c r="EI718" s="107"/>
    </row>
    <row r="719" spans="139:139" hidden="1">
      <c r="EI719" s="107"/>
    </row>
    <row r="720" spans="139:139" hidden="1">
      <c r="EI720" s="107"/>
    </row>
    <row r="721" spans="139:139" hidden="1">
      <c r="EI721" s="107"/>
    </row>
    <row r="722" spans="139:139" hidden="1">
      <c r="EI722" s="107"/>
    </row>
    <row r="723" spans="139:139" hidden="1">
      <c r="EI723" s="107"/>
    </row>
    <row r="724" spans="139:139" hidden="1">
      <c r="EI724" s="107"/>
    </row>
    <row r="725" spans="139:139" hidden="1">
      <c r="EI725" s="107"/>
    </row>
    <row r="726" spans="139:139" hidden="1">
      <c r="EI726" s="107"/>
    </row>
    <row r="727" spans="139:139" hidden="1">
      <c r="EI727" s="107"/>
    </row>
    <row r="728" spans="139:139" hidden="1">
      <c r="EI728" s="107"/>
    </row>
    <row r="729" spans="139:139" hidden="1">
      <c r="EI729" s="107"/>
    </row>
    <row r="730" spans="139:139" hidden="1">
      <c r="EI730" s="107"/>
    </row>
    <row r="731" spans="139:139" hidden="1">
      <c r="EI731" s="107"/>
    </row>
    <row r="732" spans="139:139" hidden="1">
      <c r="EI732" s="107"/>
    </row>
    <row r="733" spans="139:139" hidden="1">
      <c r="EI733" s="107"/>
    </row>
    <row r="734" spans="139:139" hidden="1">
      <c r="EI734" s="107"/>
    </row>
    <row r="735" spans="139:139" hidden="1">
      <c r="EI735" s="107"/>
    </row>
    <row r="736" spans="139:139" hidden="1">
      <c r="EI736" s="107"/>
    </row>
    <row r="737" spans="139:139" hidden="1">
      <c r="EI737" s="107"/>
    </row>
    <row r="738" spans="139:139" hidden="1">
      <c r="EI738" s="107"/>
    </row>
    <row r="739" spans="139:139" hidden="1">
      <c r="EI739" s="107"/>
    </row>
    <row r="740" spans="139:139" hidden="1">
      <c r="EI740" s="107"/>
    </row>
    <row r="741" spans="139:139" hidden="1">
      <c r="EI741" s="107"/>
    </row>
    <row r="742" spans="139:139" hidden="1">
      <c r="EI742" s="107"/>
    </row>
    <row r="743" spans="139:139" hidden="1">
      <c r="EI743" s="107"/>
    </row>
    <row r="744" spans="139:139" hidden="1">
      <c r="EI744" s="107"/>
    </row>
    <row r="745" spans="139:139" hidden="1">
      <c r="EI745" s="107"/>
    </row>
    <row r="746" spans="139:139" hidden="1">
      <c r="EI746" s="107"/>
    </row>
    <row r="747" spans="139:139" hidden="1">
      <c r="EI747" s="107"/>
    </row>
    <row r="748" spans="139:139" hidden="1">
      <c r="EI748" s="107"/>
    </row>
    <row r="749" spans="139:139" hidden="1">
      <c r="EI749" s="107"/>
    </row>
    <row r="750" spans="139:139" hidden="1">
      <c r="EI750" s="107"/>
    </row>
    <row r="751" spans="139:139" hidden="1">
      <c r="EI751" s="107"/>
    </row>
    <row r="752" spans="139:139" hidden="1">
      <c r="EI752" s="107"/>
    </row>
    <row r="753" spans="139:139" hidden="1">
      <c r="EI753" s="107"/>
    </row>
    <row r="754" spans="139:139" hidden="1">
      <c r="EI754" s="107"/>
    </row>
    <row r="755" spans="139:139" hidden="1">
      <c r="EI755" s="107"/>
    </row>
    <row r="756" spans="139:139" hidden="1">
      <c r="EI756" s="107"/>
    </row>
    <row r="757" spans="139:139" hidden="1">
      <c r="EI757" s="107"/>
    </row>
    <row r="758" spans="139:139" hidden="1">
      <c r="EI758" s="107"/>
    </row>
    <row r="759" spans="139:139" hidden="1">
      <c r="EI759" s="107"/>
    </row>
    <row r="760" spans="139:139" hidden="1">
      <c r="EI760" s="107"/>
    </row>
    <row r="761" spans="139:139" hidden="1">
      <c r="EI761" s="107"/>
    </row>
    <row r="762" spans="139:139" hidden="1">
      <c r="EI762" s="107"/>
    </row>
    <row r="763" spans="139:139" hidden="1">
      <c r="EI763" s="107"/>
    </row>
    <row r="764" spans="139:139" hidden="1">
      <c r="EI764" s="107"/>
    </row>
    <row r="765" spans="139:139" hidden="1">
      <c r="EI765" s="107"/>
    </row>
    <row r="766" spans="139:139" hidden="1">
      <c r="EI766" s="107"/>
    </row>
    <row r="767" spans="139:139" hidden="1">
      <c r="EI767" s="107"/>
    </row>
    <row r="768" spans="139:139" hidden="1">
      <c r="EI768" s="107"/>
    </row>
    <row r="769" spans="139:139" hidden="1">
      <c r="EI769" s="107"/>
    </row>
    <row r="770" spans="139:139" hidden="1">
      <c r="EI770" s="107"/>
    </row>
    <row r="771" spans="139:139" hidden="1">
      <c r="EI771" s="107"/>
    </row>
    <row r="772" spans="139:139" hidden="1">
      <c r="EI772" s="107"/>
    </row>
    <row r="773" spans="139:139" hidden="1">
      <c r="EI773" s="107"/>
    </row>
    <row r="774" spans="139:139" hidden="1">
      <c r="EI774" s="107"/>
    </row>
    <row r="775" spans="139:139" hidden="1">
      <c r="EI775" s="107"/>
    </row>
    <row r="776" spans="139:139" hidden="1">
      <c r="EI776" s="107"/>
    </row>
    <row r="777" spans="139:139" hidden="1">
      <c r="EI777" s="107"/>
    </row>
    <row r="778" spans="139:139" hidden="1">
      <c r="EI778" s="107"/>
    </row>
    <row r="779" spans="139:139" hidden="1">
      <c r="EI779" s="107"/>
    </row>
    <row r="780" spans="139:139" hidden="1">
      <c r="EI780" s="107"/>
    </row>
    <row r="781" spans="139:139" hidden="1">
      <c r="EI781" s="107"/>
    </row>
    <row r="782" spans="139:139" hidden="1">
      <c r="EI782" s="107"/>
    </row>
    <row r="783" spans="139:139" hidden="1">
      <c r="EI783" s="107"/>
    </row>
    <row r="784" spans="139:139" hidden="1">
      <c r="EI784" s="107"/>
    </row>
    <row r="785" spans="139:139" hidden="1">
      <c r="EI785" s="107"/>
    </row>
    <row r="786" spans="139:139" hidden="1">
      <c r="EI786" s="107"/>
    </row>
    <row r="787" spans="139:139" hidden="1">
      <c r="EI787" s="107"/>
    </row>
    <row r="788" spans="139:139" hidden="1">
      <c r="EI788" s="107"/>
    </row>
    <row r="789" spans="139:139" hidden="1">
      <c r="EI789" s="107"/>
    </row>
    <row r="790" spans="139:139" hidden="1">
      <c r="EI790" s="107"/>
    </row>
    <row r="791" spans="139:139" hidden="1">
      <c r="EI791" s="107"/>
    </row>
    <row r="792" spans="139:139" hidden="1">
      <c r="EI792" s="107"/>
    </row>
    <row r="793" spans="139:139" hidden="1">
      <c r="EI793" s="107"/>
    </row>
    <row r="794" spans="139:139" hidden="1">
      <c r="EI794" s="107"/>
    </row>
    <row r="795" spans="139:139" hidden="1">
      <c r="EI795" s="107"/>
    </row>
    <row r="796" spans="139:139" hidden="1">
      <c r="EI796" s="107"/>
    </row>
    <row r="797" spans="139:139" hidden="1">
      <c r="EI797" s="107"/>
    </row>
    <row r="798" spans="139:139" hidden="1">
      <c r="EI798" s="107"/>
    </row>
    <row r="799" spans="139:139" hidden="1">
      <c r="EI799" s="107"/>
    </row>
    <row r="800" spans="139:139" hidden="1">
      <c r="EI800" s="107"/>
    </row>
    <row r="801" spans="139:139" hidden="1">
      <c r="EI801" s="107"/>
    </row>
    <row r="802" spans="139:139" hidden="1">
      <c r="EI802" s="107"/>
    </row>
    <row r="803" spans="139:139" hidden="1">
      <c r="EI803" s="107"/>
    </row>
  </sheetData>
  <mergeCells count="90">
    <mergeCell ref="N3:O4"/>
    <mergeCell ref="D11:F11"/>
    <mergeCell ref="D3:D4"/>
    <mergeCell ref="I3:J4"/>
    <mergeCell ref="B15:B16"/>
    <mergeCell ref="C15:C16"/>
    <mergeCell ref="D15:G15"/>
    <mergeCell ref="D47:E47"/>
    <mergeCell ref="D48:E48"/>
    <mergeCell ref="F48:G48"/>
    <mergeCell ref="I2:L2"/>
    <mergeCell ref="C14:D14"/>
    <mergeCell ref="J14:K14"/>
    <mergeCell ref="R48:S48"/>
    <mergeCell ref="T48:U48"/>
    <mergeCell ref="P15:P16"/>
    <mergeCell ref="K48:L48"/>
    <mergeCell ref="I15:I16"/>
    <mergeCell ref="J15:J16"/>
    <mergeCell ref="K15:N15"/>
    <mergeCell ref="K47:L47"/>
    <mergeCell ref="M48:N48"/>
    <mergeCell ref="W15:W16"/>
    <mergeCell ref="X15:X16"/>
    <mergeCell ref="Y15:AB15"/>
    <mergeCell ref="Y47:Z47"/>
    <mergeCell ref="Q14:R14"/>
    <mergeCell ref="Q15:Q16"/>
    <mergeCell ref="R15:U15"/>
    <mergeCell ref="R47:S47"/>
    <mergeCell ref="Y48:Z48"/>
    <mergeCell ref="AA48:AB48"/>
    <mergeCell ref="AE14:AF14"/>
    <mergeCell ref="AD15:AD16"/>
    <mergeCell ref="AE15:AE16"/>
    <mergeCell ref="AF15:AI15"/>
    <mergeCell ref="AF47:AG47"/>
    <mergeCell ref="AF48:AG48"/>
    <mergeCell ref="AH48:AI48"/>
    <mergeCell ref="X14:Y14"/>
    <mergeCell ref="AL14:AM14"/>
    <mergeCell ref="AK15:AK16"/>
    <mergeCell ref="AL15:AL16"/>
    <mergeCell ref="AM15:AP15"/>
    <mergeCell ref="AM47:AN47"/>
    <mergeCell ref="AS14:AT14"/>
    <mergeCell ref="AR15:AR16"/>
    <mergeCell ref="AS15:AS16"/>
    <mergeCell ref="AT15:AW15"/>
    <mergeCell ref="AT47:AU47"/>
    <mergeCell ref="AY15:AY16"/>
    <mergeCell ref="AZ15:AZ16"/>
    <mergeCell ref="BA15:BD15"/>
    <mergeCell ref="BA47:BB47"/>
    <mergeCell ref="AM48:AN48"/>
    <mergeCell ref="AO48:AP48"/>
    <mergeCell ref="AT48:AU48"/>
    <mergeCell ref="AV48:AW48"/>
    <mergeCell ref="BA48:BB48"/>
    <mergeCell ref="BC48:BD48"/>
    <mergeCell ref="BG14:BH14"/>
    <mergeCell ref="BF15:BF16"/>
    <mergeCell ref="BG15:BG16"/>
    <mergeCell ref="BH15:BK15"/>
    <mergeCell ref="BH47:BI47"/>
    <mergeCell ref="BH48:BI48"/>
    <mergeCell ref="BJ48:BK48"/>
    <mergeCell ref="AZ14:BA14"/>
    <mergeCell ref="BX48:BY48"/>
    <mergeCell ref="BN14:BO14"/>
    <mergeCell ref="BM15:BM16"/>
    <mergeCell ref="BN15:BN16"/>
    <mergeCell ref="BO15:BR15"/>
    <mergeCell ref="BO47:BP47"/>
    <mergeCell ref="CC48:CD48"/>
    <mergeCell ref="CE48:CF48"/>
    <mergeCell ref="N2:Q2"/>
    <mergeCell ref="CB14:CC14"/>
    <mergeCell ref="CA15:CA16"/>
    <mergeCell ref="CB15:CB16"/>
    <mergeCell ref="CC15:CF15"/>
    <mergeCell ref="CC47:CD47"/>
    <mergeCell ref="BO48:BP48"/>
    <mergeCell ref="BQ48:BR48"/>
    <mergeCell ref="BU14:BV14"/>
    <mergeCell ref="BT15:BT16"/>
    <mergeCell ref="BU15:BU16"/>
    <mergeCell ref="BV15:BY15"/>
    <mergeCell ref="BV47:BW47"/>
    <mergeCell ref="BV48:BW48"/>
  </mergeCells>
  <conditionalFormatting sqref="B17:B46">
    <cfRule type="expression" dxfId="85" priority="88" stopIfTrue="1">
      <formula>B17="الجمعة"</formula>
    </cfRule>
  </conditionalFormatting>
  <conditionalFormatting sqref="F17:H46">
    <cfRule type="cellIs" dxfId="84" priority="86" operator="equal">
      <formula>"غياب"</formula>
    </cfRule>
    <cfRule type="cellIs" dxfId="83" priority="87" operator="equal">
      <formula>"الجمعة"</formula>
    </cfRule>
  </conditionalFormatting>
  <conditionalFormatting sqref="S17:T46">
    <cfRule type="cellIs" dxfId="82" priority="78" operator="equal">
      <formula>"غياب"</formula>
    </cfRule>
    <cfRule type="cellIs" dxfId="81" priority="79" operator="equal">
      <formula>"الجمعة"</formula>
    </cfRule>
  </conditionalFormatting>
  <conditionalFormatting sqref="I17:I46">
    <cfRule type="expression" dxfId="80" priority="83" stopIfTrue="1">
      <formula>I17="الجمعة"</formula>
    </cfRule>
  </conditionalFormatting>
  <conditionalFormatting sqref="M17:N46">
    <cfRule type="cellIs" dxfId="79" priority="81" operator="equal">
      <formula>"غياب"</formula>
    </cfRule>
    <cfRule type="cellIs" dxfId="78" priority="82" operator="equal">
      <formula>"الجمعة"</formula>
    </cfRule>
  </conditionalFormatting>
  <conditionalFormatting sqref="O17:O47">
    <cfRule type="expression" dxfId="77" priority="80" stopIfTrue="1">
      <formula>O17="الجمعة"</formula>
    </cfRule>
  </conditionalFormatting>
  <conditionalFormatting sqref="O16:O45">
    <cfRule type="cellIs" dxfId="76" priority="76" operator="equal">
      <formula>"غياب"</formula>
    </cfRule>
    <cfRule type="cellIs" dxfId="75" priority="77" operator="equal">
      <formula>"الجمعة"</formula>
    </cfRule>
  </conditionalFormatting>
  <conditionalFormatting sqref="P17:P46">
    <cfRule type="expression" dxfId="74" priority="75" stopIfTrue="1">
      <formula>P17="الجمعة"</formula>
    </cfRule>
  </conditionalFormatting>
  <conditionalFormatting sqref="T17:U46">
    <cfRule type="cellIs" dxfId="73" priority="73" operator="equal">
      <formula>"غياب"</formula>
    </cfRule>
    <cfRule type="cellIs" dxfId="72" priority="74" operator="equal">
      <formula>"الجمعة"</formula>
    </cfRule>
  </conditionalFormatting>
  <conditionalFormatting sqref="Z17:AA46">
    <cfRule type="cellIs" dxfId="71" priority="71" operator="equal">
      <formula>"غياب"</formula>
    </cfRule>
    <cfRule type="cellIs" dxfId="70" priority="72" operator="equal">
      <formula>"الجمعة"</formula>
    </cfRule>
  </conditionalFormatting>
  <conditionalFormatting sqref="V17:V47">
    <cfRule type="expression" dxfId="69" priority="70" stopIfTrue="1">
      <formula>V17="الجمعة"</formula>
    </cfRule>
  </conditionalFormatting>
  <conditionalFormatting sqref="V16:V45">
    <cfRule type="cellIs" dxfId="68" priority="68" operator="equal">
      <formula>"غياب"</formula>
    </cfRule>
    <cfRule type="cellIs" dxfId="67" priority="69" operator="equal">
      <formula>"الجمعة"</formula>
    </cfRule>
  </conditionalFormatting>
  <conditionalFormatting sqref="W17:W46">
    <cfRule type="expression" dxfId="66" priority="67" stopIfTrue="1">
      <formula>W17="الجمعة"</formula>
    </cfRule>
  </conditionalFormatting>
  <conditionalFormatting sqref="AA17:AB46">
    <cfRule type="cellIs" dxfId="65" priority="65" operator="equal">
      <formula>"غياب"</formula>
    </cfRule>
    <cfRule type="cellIs" dxfId="64" priority="66" operator="equal">
      <formula>"الجمعة"</formula>
    </cfRule>
  </conditionalFormatting>
  <conditionalFormatting sqref="AG17:AH46">
    <cfRule type="cellIs" dxfId="63" priority="63" operator="equal">
      <formula>"غياب"</formula>
    </cfRule>
    <cfRule type="cellIs" dxfId="62" priority="64" operator="equal">
      <formula>"الجمعة"</formula>
    </cfRule>
  </conditionalFormatting>
  <conditionalFormatting sqref="AC17:AC47">
    <cfRule type="expression" dxfId="61" priority="62" stopIfTrue="1">
      <formula>AC17="الجمعة"</formula>
    </cfRule>
  </conditionalFormatting>
  <conditionalFormatting sqref="AC16:AC45">
    <cfRule type="cellIs" dxfId="60" priority="60" operator="equal">
      <formula>"غياب"</formula>
    </cfRule>
    <cfRule type="cellIs" dxfId="59" priority="61" operator="equal">
      <formula>"الجمعة"</formula>
    </cfRule>
  </conditionalFormatting>
  <conditionalFormatting sqref="AD17:AD46">
    <cfRule type="expression" dxfId="58" priority="59" stopIfTrue="1">
      <formula>AD17="الجمعة"</formula>
    </cfRule>
  </conditionalFormatting>
  <conditionalFormatting sqref="AH17:AI46">
    <cfRule type="cellIs" dxfId="57" priority="57" operator="equal">
      <formula>"غياب"</formula>
    </cfRule>
    <cfRule type="cellIs" dxfId="56" priority="58" operator="equal">
      <formula>"الجمعة"</formula>
    </cfRule>
  </conditionalFormatting>
  <conditionalFormatting sqref="AN17:AO46">
    <cfRule type="cellIs" dxfId="55" priority="55" operator="equal">
      <formula>"غياب"</formula>
    </cfRule>
    <cfRule type="cellIs" dxfId="54" priority="56" operator="equal">
      <formula>"الجمعة"</formula>
    </cfRule>
  </conditionalFormatting>
  <conditionalFormatting sqref="AJ17:AJ47">
    <cfRule type="expression" dxfId="53" priority="54" stopIfTrue="1">
      <formula>AJ17="الجمعة"</formula>
    </cfRule>
  </conditionalFormatting>
  <conditionalFormatting sqref="AJ16:AJ45">
    <cfRule type="cellIs" dxfId="52" priority="52" operator="equal">
      <formula>"غياب"</formula>
    </cfRule>
    <cfRule type="cellIs" dxfId="51" priority="53" operator="equal">
      <formula>"الجمعة"</formula>
    </cfRule>
  </conditionalFormatting>
  <conditionalFormatting sqref="AK17:AK46">
    <cfRule type="expression" dxfId="50" priority="51" stopIfTrue="1">
      <formula>AK17="الجمعة"</formula>
    </cfRule>
  </conditionalFormatting>
  <conditionalFormatting sqref="AO17:AP46">
    <cfRule type="cellIs" dxfId="49" priority="49" operator="equal">
      <formula>"غياب"</formula>
    </cfRule>
    <cfRule type="cellIs" dxfId="48" priority="50" operator="equal">
      <formula>"الجمعة"</formula>
    </cfRule>
  </conditionalFormatting>
  <conditionalFormatting sqref="AU17:AV46">
    <cfRule type="cellIs" dxfId="47" priority="47" operator="equal">
      <formula>"غياب"</formula>
    </cfRule>
    <cfRule type="cellIs" dxfId="46" priority="48" operator="equal">
      <formula>"الجمعة"</formula>
    </cfRule>
  </conditionalFormatting>
  <conditionalFormatting sqref="AQ17:AQ47">
    <cfRule type="expression" dxfId="45" priority="46" stopIfTrue="1">
      <formula>AQ17="الجمعة"</formula>
    </cfRule>
  </conditionalFormatting>
  <conditionalFormatting sqref="AQ16:AQ45">
    <cfRule type="cellIs" dxfId="44" priority="44" operator="equal">
      <formula>"غياب"</formula>
    </cfRule>
    <cfRule type="cellIs" dxfId="43" priority="45" operator="equal">
      <formula>"الجمعة"</formula>
    </cfRule>
  </conditionalFormatting>
  <conditionalFormatting sqref="AR17:AR46">
    <cfRule type="expression" dxfId="42" priority="43" stopIfTrue="1">
      <formula>AR17="الجمعة"</formula>
    </cfRule>
  </conditionalFormatting>
  <conditionalFormatting sqref="AV17:AW46">
    <cfRule type="cellIs" dxfId="41" priority="41" operator="equal">
      <formula>"غياب"</formula>
    </cfRule>
    <cfRule type="cellIs" dxfId="40" priority="42" operator="equal">
      <formula>"الجمعة"</formula>
    </cfRule>
  </conditionalFormatting>
  <conditionalFormatting sqref="BB17:BC46">
    <cfRule type="cellIs" dxfId="39" priority="39" operator="equal">
      <formula>"غياب"</formula>
    </cfRule>
    <cfRule type="cellIs" dxfId="38" priority="40" operator="equal">
      <formula>"الجمعة"</formula>
    </cfRule>
  </conditionalFormatting>
  <conditionalFormatting sqref="AX17:AX47">
    <cfRule type="expression" dxfId="37" priority="38" stopIfTrue="1">
      <formula>AX17="الجمعة"</formula>
    </cfRule>
  </conditionalFormatting>
  <conditionalFormatting sqref="AX16:AX45">
    <cfRule type="cellIs" dxfId="36" priority="36" operator="equal">
      <formula>"غياب"</formula>
    </cfRule>
    <cfRule type="cellIs" dxfId="35" priority="37" operator="equal">
      <formula>"الجمعة"</formula>
    </cfRule>
  </conditionalFormatting>
  <conditionalFormatting sqref="AY17:AY46">
    <cfRule type="expression" dxfId="34" priority="35" stopIfTrue="1">
      <formula>AY17="الجمعة"</formula>
    </cfRule>
  </conditionalFormatting>
  <conditionalFormatting sqref="BC17:BD46">
    <cfRule type="cellIs" dxfId="33" priority="33" operator="equal">
      <formula>"غياب"</formula>
    </cfRule>
    <cfRule type="cellIs" dxfId="32" priority="34" operator="equal">
      <formula>"الجمعة"</formula>
    </cfRule>
  </conditionalFormatting>
  <conditionalFormatting sqref="BI17:BJ46">
    <cfRule type="cellIs" dxfId="31" priority="31" operator="equal">
      <formula>"غياب"</formula>
    </cfRule>
    <cfRule type="cellIs" dxfId="30" priority="32" operator="equal">
      <formula>"الجمعة"</formula>
    </cfRule>
  </conditionalFormatting>
  <conditionalFormatting sqref="BE17:BE47">
    <cfRule type="expression" dxfId="29" priority="30" stopIfTrue="1">
      <formula>BE17="الجمعة"</formula>
    </cfRule>
  </conditionalFormatting>
  <conditionalFormatting sqref="BE16:BE45">
    <cfRule type="cellIs" dxfId="28" priority="28" operator="equal">
      <formula>"غياب"</formula>
    </cfRule>
    <cfRule type="cellIs" dxfId="27" priority="29" operator="equal">
      <formula>"الجمعة"</formula>
    </cfRule>
  </conditionalFormatting>
  <conditionalFormatting sqref="BF17:BF46">
    <cfRule type="expression" dxfId="26" priority="27" stopIfTrue="1">
      <formula>BF17="الجمعة"</formula>
    </cfRule>
  </conditionalFormatting>
  <conditionalFormatting sqref="BJ17:BK46">
    <cfRule type="cellIs" dxfId="25" priority="25" operator="equal">
      <formula>"غياب"</formula>
    </cfRule>
    <cfRule type="cellIs" dxfId="24" priority="26" operator="equal">
      <formula>"الجمعة"</formula>
    </cfRule>
  </conditionalFormatting>
  <conditionalFormatting sqref="BP17:BQ46">
    <cfRule type="cellIs" dxfId="23" priority="23" operator="equal">
      <formula>"غياب"</formula>
    </cfRule>
    <cfRule type="cellIs" dxfId="22" priority="24" operator="equal">
      <formula>"الجمعة"</formula>
    </cfRule>
  </conditionalFormatting>
  <conditionalFormatting sqref="BL17:BL47">
    <cfRule type="expression" dxfId="21" priority="22" stopIfTrue="1">
      <formula>BL17="الجمعة"</formula>
    </cfRule>
  </conditionalFormatting>
  <conditionalFormatting sqref="BL16:BL45">
    <cfRule type="cellIs" dxfId="20" priority="20" operator="equal">
      <formula>"غياب"</formula>
    </cfRule>
    <cfRule type="cellIs" dxfId="19" priority="21" operator="equal">
      <formula>"الجمعة"</formula>
    </cfRule>
  </conditionalFormatting>
  <conditionalFormatting sqref="BM17:BM46">
    <cfRule type="expression" dxfId="18" priority="19" stopIfTrue="1">
      <formula>BM17="الجمعة"</formula>
    </cfRule>
  </conditionalFormatting>
  <conditionalFormatting sqref="BQ17:BR46">
    <cfRule type="cellIs" dxfId="17" priority="17" operator="equal">
      <formula>"غياب"</formula>
    </cfRule>
    <cfRule type="cellIs" dxfId="16" priority="18" operator="equal">
      <formula>"الجمعة"</formula>
    </cfRule>
  </conditionalFormatting>
  <conditionalFormatting sqref="BW17:BX46">
    <cfRule type="cellIs" dxfId="15" priority="15" operator="equal">
      <formula>"غياب"</formula>
    </cfRule>
    <cfRule type="cellIs" dxfId="14" priority="16" operator="equal">
      <formula>"الجمعة"</formula>
    </cfRule>
  </conditionalFormatting>
  <conditionalFormatting sqref="BS17:BS47">
    <cfRule type="expression" dxfId="13" priority="14" stopIfTrue="1">
      <formula>BS17="الجمعة"</formula>
    </cfRule>
  </conditionalFormatting>
  <conditionalFormatting sqref="BS16:BS45">
    <cfRule type="cellIs" dxfId="12" priority="12" operator="equal">
      <formula>"غياب"</formula>
    </cfRule>
    <cfRule type="cellIs" dxfId="11" priority="13" operator="equal">
      <formula>"الجمعة"</formula>
    </cfRule>
  </conditionalFormatting>
  <conditionalFormatting sqref="BT17:BT46">
    <cfRule type="expression" dxfId="10" priority="11" stopIfTrue="1">
      <formula>BT17="الجمعة"</formula>
    </cfRule>
  </conditionalFormatting>
  <conditionalFormatting sqref="BX17:BY46">
    <cfRule type="cellIs" dxfId="9" priority="9" operator="equal">
      <formula>"غياب"</formula>
    </cfRule>
    <cfRule type="cellIs" dxfId="8" priority="10" operator="equal">
      <formula>"الجمعة"</formula>
    </cfRule>
  </conditionalFormatting>
  <conditionalFormatting sqref="CD17:CE46">
    <cfRule type="cellIs" dxfId="7" priority="7" operator="equal">
      <formula>"غياب"</formula>
    </cfRule>
    <cfRule type="cellIs" dxfId="6" priority="8" operator="equal">
      <formula>"الجمعة"</formula>
    </cfRule>
  </conditionalFormatting>
  <conditionalFormatting sqref="BZ17:BZ47">
    <cfRule type="expression" dxfId="5" priority="6" stopIfTrue="1">
      <formula>BZ17="الجمعة"</formula>
    </cfRule>
  </conditionalFormatting>
  <conditionalFormatting sqref="BZ16:BZ45">
    <cfRule type="cellIs" dxfId="4" priority="4" operator="equal">
      <formula>"غياب"</formula>
    </cfRule>
    <cfRule type="cellIs" dxfId="3" priority="5" operator="equal">
      <formula>"الجمعة"</formula>
    </cfRule>
  </conditionalFormatting>
  <conditionalFormatting sqref="CA17:CA46">
    <cfRule type="expression" dxfId="2" priority="3" stopIfTrue="1">
      <formula>CA17="الجمعة"</formula>
    </cfRule>
  </conditionalFormatting>
  <conditionalFormatting sqref="CE17:CF46">
    <cfRule type="cellIs" dxfId="1" priority="1" operator="equal">
      <formula>"غياب"</formula>
    </cfRule>
    <cfRule type="cellIs" dxfId="0" priority="2" operator="equal">
      <formula>"الجمعة"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66"/>
  <sheetViews>
    <sheetView rightToLeft="1" topLeftCell="P1" workbookViewId="0">
      <selection activeCell="S4" sqref="S4"/>
    </sheetView>
  </sheetViews>
  <sheetFormatPr defaultRowHeight="15"/>
  <cols>
    <col min="1" max="1" width="4" bestFit="1" customWidth="1"/>
    <col min="2" max="2" width="17.375" style="48" bestFit="1" customWidth="1"/>
    <col min="3" max="3" width="7.625" style="48" bestFit="1" customWidth="1"/>
    <col min="4" max="4" width="5.25" style="49" customWidth="1"/>
    <col min="5" max="5" width="5.375" style="50" customWidth="1"/>
    <col min="6" max="9" width="5.375" customWidth="1"/>
    <col min="10" max="10" width="16.875" customWidth="1"/>
    <col min="11" max="12" width="21.125" customWidth="1"/>
    <col min="13" max="13" width="35.875" style="48" customWidth="1"/>
    <col min="14" max="14" width="15.625" style="48" customWidth="1"/>
    <col min="15" max="17" width="14.625" style="48" customWidth="1"/>
    <col min="18" max="18" width="28.75" customWidth="1"/>
  </cols>
  <sheetData>
    <row r="1" spans="1:24" ht="69" customHeight="1" thickBot="1">
      <c r="A1" s="228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82"/>
      <c r="M1" s="11"/>
      <c r="N1" s="11"/>
      <c r="O1" s="11"/>
      <c r="P1" s="11"/>
      <c r="Q1" s="11"/>
      <c r="R1" s="84" t="s">
        <v>54</v>
      </c>
      <c r="S1" s="84" t="s">
        <v>55</v>
      </c>
    </row>
    <row r="2" spans="1:24" ht="62.25" customHeight="1" thickBot="1">
      <c r="A2" s="229" t="s">
        <v>39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12"/>
      <c r="Q2" s="12"/>
      <c r="R2" s="91">
        <v>41548</v>
      </c>
      <c r="S2" s="86">
        <f>DAY(DATE(YEAR(R2),MONTH(R2)+1,0))</f>
        <v>31</v>
      </c>
      <c r="T2" s="13"/>
      <c r="U2" s="13"/>
      <c r="V2" s="13"/>
      <c r="W2" s="13"/>
      <c r="X2" s="13"/>
    </row>
    <row r="3" spans="1:24" s="18" customFormat="1" ht="45.75" customHeight="1">
      <c r="A3" s="14" t="s">
        <v>11</v>
      </c>
      <c r="B3" s="15" t="s">
        <v>12</v>
      </c>
      <c r="C3" s="15" t="s">
        <v>41</v>
      </c>
      <c r="D3" s="58" t="s">
        <v>13</v>
      </c>
      <c r="E3" s="58" t="s">
        <v>14</v>
      </c>
      <c r="F3" s="58" t="s">
        <v>14</v>
      </c>
      <c r="G3" s="58" t="s">
        <v>15</v>
      </c>
      <c r="H3" s="58" t="s">
        <v>15</v>
      </c>
      <c r="I3" s="58" t="s">
        <v>15</v>
      </c>
      <c r="J3" s="17" t="s">
        <v>16</v>
      </c>
      <c r="K3" s="17" t="s">
        <v>17</v>
      </c>
      <c r="L3" s="17" t="s">
        <v>52</v>
      </c>
      <c r="M3" s="16" t="s">
        <v>61</v>
      </c>
      <c r="N3" s="52" t="s">
        <v>19</v>
      </c>
      <c r="O3" s="52" t="s">
        <v>20</v>
      </c>
      <c r="P3" s="52" t="s">
        <v>21</v>
      </c>
      <c r="Q3" s="52" t="s">
        <v>22</v>
      </c>
      <c r="R3" s="53" t="s">
        <v>42</v>
      </c>
      <c r="S3" s="53" t="s">
        <v>53</v>
      </c>
      <c r="T3" s="19"/>
      <c r="U3" s="19"/>
      <c r="V3" s="19"/>
      <c r="W3" s="19"/>
      <c r="X3" s="19"/>
    </row>
    <row r="4" spans="1:24" s="29" customFormat="1" ht="39.75" customHeight="1">
      <c r="A4" s="59">
        <v>1</v>
      </c>
      <c r="B4" s="60" t="s">
        <v>50</v>
      </c>
      <c r="C4" s="60">
        <v>300</v>
      </c>
      <c r="D4" s="61"/>
      <c r="E4" s="62"/>
      <c r="F4" s="63"/>
      <c r="G4" s="64"/>
      <c r="H4" s="64"/>
      <c r="I4" s="64"/>
      <c r="J4" s="92" t="s">
        <v>59</v>
      </c>
      <c r="K4" s="92" t="s">
        <v>60</v>
      </c>
      <c r="L4" s="103">
        <v>0.64097222222222217</v>
      </c>
      <c r="M4" s="85">
        <f>SUM(IF(J4&gt;0,7,0),IF(K4&gt;0,7,0),IF(AND(L4&gt;='جدول الحضور و الغياب'!$C$28,L4&lt;='جدول الحضور و الغياب'!$E$28),7,IF(AND(L4&gt;='جدول الحضور و الغياب'!$C$26,L4&lt;='جدول الحضور و الغياب'!$E$26),3,IF(AND(L4&gt;='جدول الحضور و الغياب'!$C$24,L4&lt;='جدول الحضور و الغياب'!$E$24),1,0))))</f>
        <v>15</v>
      </c>
      <c r="N4" s="102">
        <v>0.3979166666666667</v>
      </c>
      <c r="O4" s="102">
        <v>0.41875000000000001</v>
      </c>
      <c r="P4" s="102">
        <v>0.40972222222222227</v>
      </c>
      <c r="Q4" s="102">
        <v>0.39861111111111108</v>
      </c>
      <c r="R4" s="83">
        <f>SUM(M4,IF(AND(N4&gt;='جدول الحضور و الغياب'!$C$16,N4&lt;='جدول الحضور و الغياب'!$E$16),7,IF(AND(N4&gt;='جدول الحضور و الغياب'!$C$14,N4&lt;='جدول الحضور و الغياب'!$E$14),3,IF(AND(N4&gt;='جدول الحضور و الغياب'!$C$12,N4&lt;='جدول الحضور و الغياب'!$E$12),1,0))),IF(AND(O4&gt;='جدول الحضور و الغياب'!$C$16,O4&lt;='جدول الحضور و الغياب'!$E$16),7,IF(AND(O4&gt;='جدول الحضور و الغياب'!$C$14,O4&lt;='جدول الحضور و الغياب'!$E$14),3,IF(AND(O4&gt;='جدول الحضور و الغياب'!$C$12,O4&lt;='جدول الحضور و الغياب'!$E$12),1,0))),IF(AND(P4&gt;='جدول الحضور و الغياب'!$C$16,P4&lt;='جدول الحضور و الغياب'!$E$16),7,IF(AND(P4&gt;='جدول الحضور و الغياب'!$C$14,P4&lt;='جدول الحضور و الغياب'!$E$14),3,IF(AND(P4&gt;='جدول الحضور و الغياب'!$C$12,P4&lt;='جدول الحضور و الغياب'!$E$12),1,0))),IF(AND(Q4&gt;='جدول الحضور و الغياب'!$C$16,Q4&lt;='جدول الحضور و الغياب'!$E$16),7,IF(AND(Q4&gt;='جدول الحضور و الغياب'!$C$14,Q4&lt;='جدول الحضور و الغياب'!$E$14),3,IF(AND(Q4&gt;='جدول الحضور و الغياب'!$C$12,Q4&lt;='جدول الحضور و الغياب'!$E$12),1,0))))</f>
        <v>31</v>
      </c>
      <c r="S4" s="87">
        <f>C4-(C4/30/'جدول الحضور و الغياب'!$D$5*R4)</f>
        <v>255.71428571428572</v>
      </c>
      <c r="T4" s="30"/>
      <c r="U4" s="30"/>
      <c r="V4" s="30"/>
      <c r="W4" s="30"/>
      <c r="X4" s="30"/>
    </row>
    <row r="5" spans="1:24" ht="30" customHeight="1">
      <c r="A5" s="59">
        <v>2</v>
      </c>
      <c r="B5" s="60" t="s">
        <v>51</v>
      </c>
      <c r="C5" s="60">
        <v>200</v>
      </c>
      <c r="D5" s="65"/>
      <c r="E5" s="63"/>
      <c r="F5" s="63"/>
      <c r="G5" s="64"/>
      <c r="H5" s="64"/>
      <c r="I5" s="64"/>
      <c r="J5" s="26"/>
      <c r="K5" s="26"/>
      <c r="L5" s="103">
        <v>0.59930555555555554</v>
      </c>
      <c r="M5" s="85">
        <f>SUM(IF(J5&gt;0,7,0),IF(K5&gt;0,7,0),IF(AND(L5&gt;='جدول الحضور و الغياب'!$C$28,L5&lt;='جدول الحضور و الغياب'!$E$28),7,IF(AND(L5&gt;='جدول الحضور و الغياب'!$C$26,L5&lt;='جدول الحضور و الغياب'!$E$26),3,IF(AND(L5&gt;='جدول الحضور و الغياب'!$C$24,L5&lt;='جدول الحضور و الغياب'!$E$24),1,0))))</f>
        <v>3</v>
      </c>
      <c r="N5" s="102">
        <v>0.41875000000000001</v>
      </c>
      <c r="O5" s="102"/>
      <c r="P5" s="102"/>
      <c r="Q5" s="102"/>
      <c r="R5" s="83">
        <f>SUM(M5,IF(AND(N5&gt;='جدول الحضور و الغياب'!$C$16,N5&lt;='جدول الحضور و الغياب'!$E$16),7,IF(AND(N5&gt;='جدول الحضور و الغياب'!$C$14,N5&lt;='جدول الحضور و الغياب'!$E$14),3,IF(AND(N5&gt;='جدول الحضور و الغياب'!$C$12,N5&lt;='جدول الحضور و الغياب'!$E$12),1,0))),IF(AND(O5&gt;='جدول الحضور و الغياب'!$C$16,O5&lt;='جدول الحضور و الغياب'!$E$16),7,IF(AND(O5&gt;='جدول الحضور و الغياب'!$C$14,O5&lt;='جدول الحضور و الغياب'!$E$14),3,IF(AND(O5&gt;='جدول الحضور و الغياب'!$C$12,O5&lt;='جدول الحضور و الغياب'!$E$12),1,0))),IF(AND(P5&gt;='جدول الحضور و الغياب'!$C$16,P5&lt;='جدول الحضور و الغياب'!$E$16),7,IF(AND(P5&gt;='جدول الحضور و الغياب'!$C$14,P5&lt;='جدول الحضور و الغياب'!$E$14),3,IF(AND(P5&gt;='جدول الحضور و الغياب'!$C$12,P5&lt;='جدول الحضور و الغياب'!$E$12),1,0))),IF(AND(Q5&gt;='جدول الحضور و الغياب'!$C$16,Q5&lt;='جدول الحضور و الغياب'!$E$16),7,IF(AND(Q5&gt;='جدول الحضور و الغياب'!$C$14,Q5&lt;='جدول الحضور و الغياب'!$E$14),3,IF(AND(Q5&gt;='جدول الحضور و الغياب'!$C$12,Q5&lt;='جدول الحضور و الغياب'!$E$12),1,0))))</f>
        <v>10</v>
      </c>
      <c r="S5" s="87">
        <f>C5-(C5/30/'جدول الحضور و الغياب'!$D$5*R5)</f>
        <v>190.47619047619048</v>
      </c>
      <c r="T5" s="13"/>
      <c r="U5" s="13"/>
      <c r="V5" s="13"/>
      <c r="W5" s="13"/>
      <c r="X5" s="13"/>
    </row>
    <row r="6" spans="1:24" s="29" customFormat="1" ht="30" customHeight="1">
      <c r="A6" s="59">
        <v>3</v>
      </c>
      <c r="B6" s="60"/>
      <c r="C6" s="60">
        <v>4660</v>
      </c>
      <c r="D6" s="61"/>
      <c r="E6" s="62"/>
      <c r="F6" s="63"/>
      <c r="G6" s="64"/>
      <c r="H6" s="64"/>
      <c r="I6" s="64"/>
      <c r="J6" s="26"/>
      <c r="K6" s="26"/>
      <c r="L6" s="103">
        <v>0.64097222222222217</v>
      </c>
      <c r="M6" s="85">
        <f>SUM(IF(J6&gt;0,7,0),IF(K6&gt;0,7,0),IF(AND(L6&gt;='جدول الحضور و الغياب'!$C$28,L6&lt;='جدول الحضور و الغياب'!$E$28),7,IF(AND(L6&gt;='جدول الحضور و الغياب'!$C$26,L6&lt;='جدول الحضور و الغياب'!$E$26),3,IF(AND(L6&gt;='جدول الحضور و الغياب'!$C$24,L6&lt;='جدول الحضور و الغياب'!$E$24),1,0))))</f>
        <v>1</v>
      </c>
      <c r="N6" s="102"/>
      <c r="O6" s="102"/>
      <c r="P6" s="102"/>
      <c r="Q6" s="102"/>
      <c r="R6" s="83">
        <f>SUM(M6,IF(AND(N6&gt;='جدول الحضور و الغياب'!$C$16,N6&lt;='جدول الحضور و الغياب'!$E$16),7,IF(AND(N6&gt;='جدول الحضور و الغياب'!$C$14,N6&lt;='جدول الحضور و الغياب'!$E$14),3,IF(AND(N6&gt;='جدول الحضور و الغياب'!$C$12,N6&lt;='جدول الحضور و الغياب'!$E$12),1,0))),IF(AND(O6&gt;='جدول الحضور و الغياب'!$C$16,O6&lt;='جدول الحضور و الغياب'!$E$16),7,IF(AND(O6&gt;='جدول الحضور و الغياب'!$C$14,O6&lt;='جدول الحضور و الغياب'!$E$14),3,IF(AND(O6&gt;='جدول الحضور و الغياب'!$C$12,O6&lt;='جدول الحضور و الغياب'!$E$12),1,0))),IF(AND(P6&gt;='جدول الحضور و الغياب'!$C$16,P6&lt;='جدول الحضور و الغياب'!$E$16),7,IF(AND(P6&gt;='جدول الحضور و الغياب'!$C$14,P6&lt;='جدول الحضور و الغياب'!$E$14),3,IF(AND(P6&gt;='جدول الحضور و الغياب'!$C$12,P6&lt;='جدول الحضور و الغياب'!$E$12),1,0))),IF(AND(Q6&gt;='جدول الحضور و الغياب'!$C$16,Q6&lt;='جدول الحضور و الغياب'!$E$16),7,IF(AND(Q6&gt;='جدول الحضور و الغياب'!$C$14,Q6&lt;='جدول الحضور و الغياب'!$E$14),3,IF(AND(Q6&gt;='جدول الحضور و الغياب'!$C$12,Q6&lt;='جدول الحضور و الغياب'!$E$12),1,0))))</f>
        <v>1</v>
      </c>
      <c r="S6" s="87">
        <f>C6-(C6/30/'جدول الحضور و الغياب'!$D$5*R6)</f>
        <v>4637.8095238095239</v>
      </c>
      <c r="T6" s="30"/>
      <c r="U6" s="30"/>
      <c r="V6" s="30"/>
      <c r="W6" s="30"/>
      <c r="X6" s="30"/>
    </row>
    <row r="7" spans="1:24" ht="30" customHeight="1">
      <c r="A7" s="59">
        <v>4</v>
      </c>
      <c r="B7" s="60"/>
      <c r="C7" s="60">
        <v>2500</v>
      </c>
      <c r="D7" s="61"/>
      <c r="E7" s="62"/>
      <c r="F7" s="63"/>
      <c r="G7" s="64"/>
      <c r="H7" s="64"/>
      <c r="I7" s="64"/>
      <c r="J7" s="26"/>
      <c r="K7" s="26"/>
      <c r="L7" s="103">
        <v>0.625</v>
      </c>
      <c r="M7" s="85">
        <f>SUM(IF(J7&gt;0,7,0),IF(K7&gt;0,7,0),IF(AND(L7&gt;='جدول الحضور و الغياب'!$C$28,L7&lt;='جدول الحضور و الغياب'!$E$28),7,IF(AND(L7&gt;='جدول الحضور و الغياب'!$C$26,L7&lt;='جدول الحضور و الغياب'!$E$26),3,IF(AND(L7&gt;='جدول الحضور و الغياب'!$C$24,L7&lt;='جدول الحضور و الغياب'!$E$24),1,0))))</f>
        <v>3</v>
      </c>
      <c r="N7" s="102"/>
      <c r="O7" s="102"/>
      <c r="P7" s="102"/>
      <c r="Q7" s="102"/>
      <c r="R7" s="83">
        <f>SUM(M7,IF(AND(N7&gt;='جدول الحضور و الغياب'!$C$16,N7&lt;='جدول الحضور و الغياب'!$E$16),7,IF(AND(N7&gt;='جدول الحضور و الغياب'!$C$14,N7&lt;='جدول الحضور و الغياب'!$E$14),3,IF(AND(N7&gt;='جدول الحضور و الغياب'!$C$12,N7&lt;='جدول الحضور و الغياب'!$E$12),1,0))),IF(AND(O7&gt;='جدول الحضور و الغياب'!$C$16,O7&lt;='جدول الحضور و الغياب'!$E$16),7,IF(AND(O7&gt;='جدول الحضور و الغياب'!$C$14,O7&lt;='جدول الحضور و الغياب'!$E$14),3,IF(AND(O7&gt;='جدول الحضور و الغياب'!$C$12,O7&lt;='جدول الحضور و الغياب'!$E$12),1,0))),IF(AND(P7&gt;='جدول الحضور و الغياب'!$C$16,P7&lt;='جدول الحضور و الغياب'!$E$16),7,IF(AND(P7&gt;='جدول الحضور و الغياب'!$C$14,P7&lt;='جدول الحضور و الغياب'!$E$14),3,IF(AND(P7&gt;='جدول الحضور و الغياب'!$C$12,P7&lt;='جدول الحضور و الغياب'!$E$12),1,0))),IF(AND(Q7&gt;='جدول الحضور و الغياب'!$C$16,Q7&lt;='جدول الحضور و الغياب'!$E$16),7,IF(AND(Q7&gt;='جدول الحضور و الغياب'!$C$14,Q7&lt;='جدول الحضور و الغياب'!$E$14),3,IF(AND(Q7&gt;='جدول الحضور و الغياب'!$C$12,Q7&lt;='جدول الحضور و الغياب'!$E$12),1,0))))</f>
        <v>3</v>
      </c>
      <c r="S7" s="87">
        <f>C7-(C7/30/'جدول الحضور و الغياب'!$D$5*R7)</f>
        <v>2464.2857142857142</v>
      </c>
      <c r="T7" s="13"/>
      <c r="U7" s="13"/>
      <c r="V7" s="13"/>
      <c r="W7" s="13"/>
      <c r="X7" s="13"/>
    </row>
    <row r="8" spans="1:24" ht="30" customHeight="1">
      <c r="A8" s="59">
        <v>5</v>
      </c>
      <c r="B8" s="60"/>
      <c r="C8" s="60">
        <v>400</v>
      </c>
      <c r="D8" s="61"/>
      <c r="E8" s="63"/>
      <c r="F8" s="63"/>
      <c r="G8" s="64"/>
      <c r="H8" s="64"/>
      <c r="I8" s="64"/>
      <c r="J8" s="26"/>
      <c r="K8" s="26"/>
      <c r="L8" s="103">
        <v>0.66666666666666696</v>
      </c>
      <c r="M8" s="85">
        <f>SUM(IF(J8&gt;0,7,0),IF(K8&gt;0,7,0),IF(AND(L8&gt;='جدول الحضور و الغياب'!$C$28,L8&lt;='جدول الحضور و الغياب'!$E$28),7,IF(AND(L8&gt;='جدول الحضور و الغياب'!$C$26,L8&lt;='جدول الحضور و الغياب'!$E$26),3,IF(AND(L8&gt;='جدول الحضور و الغياب'!$C$24,L8&lt;='جدول الحضور و الغياب'!$E$24),1,0))))</f>
        <v>0</v>
      </c>
      <c r="N8" s="102"/>
      <c r="O8" s="102"/>
      <c r="P8" s="102"/>
      <c r="Q8" s="102"/>
      <c r="R8" s="83">
        <f>SUM(M8,IF(AND(N8&gt;='جدول الحضور و الغياب'!$C$16,N8&lt;='جدول الحضور و الغياب'!$E$16),7,IF(AND(N8&gt;='جدول الحضور و الغياب'!$C$14,N8&lt;='جدول الحضور و الغياب'!$E$14),3,IF(AND(N8&gt;='جدول الحضور و الغياب'!$C$12,N8&lt;='جدول الحضور و الغياب'!$E$12),1,0))),IF(AND(O8&gt;='جدول الحضور و الغياب'!$C$16,O8&lt;='جدول الحضور و الغياب'!$E$16),7,IF(AND(O8&gt;='جدول الحضور و الغياب'!$C$14,O8&lt;='جدول الحضور و الغياب'!$E$14),3,IF(AND(O8&gt;='جدول الحضور و الغياب'!$C$12,O8&lt;='جدول الحضور و الغياب'!$E$12),1,0))),IF(AND(P8&gt;='جدول الحضور و الغياب'!$C$16,P8&lt;='جدول الحضور و الغياب'!$E$16),7,IF(AND(P8&gt;='جدول الحضور و الغياب'!$C$14,P8&lt;='جدول الحضور و الغياب'!$E$14),3,IF(AND(P8&gt;='جدول الحضور و الغياب'!$C$12,P8&lt;='جدول الحضور و الغياب'!$E$12),1,0))),IF(AND(Q8&gt;='جدول الحضور و الغياب'!$C$16,Q8&lt;='جدول الحضور و الغياب'!$E$16),7,IF(AND(Q8&gt;='جدول الحضور و الغياب'!$C$14,Q8&lt;='جدول الحضور و الغياب'!$E$14),3,IF(AND(Q8&gt;='جدول الحضور و الغياب'!$C$12,Q8&lt;='جدول الحضور و الغياب'!$E$12),1,0))))</f>
        <v>0</v>
      </c>
      <c r="S8" s="87">
        <f>C8-(C8/30/'جدول الحضور و الغياب'!$D$5*R8)</f>
        <v>400</v>
      </c>
    </row>
    <row r="9" spans="1:24" s="29" customFormat="1" ht="30" customHeight="1">
      <c r="A9" s="59">
        <v>6</v>
      </c>
      <c r="B9" s="60"/>
      <c r="C9" s="60"/>
      <c r="D9" s="65"/>
      <c r="E9" s="62">
        <v>41550</v>
      </c>
      <c r="F9" s="63"/>
      <c r="G9" s="64"/>
      <c r="H9" s="64"/>
      <c r="I9" s="64"/>
      <c r="J9" s="26"/>
      <c r="K9" s="26"/>
      <c r="L9" s="103"/>
      <c r="M9" s="85">
        <f>SUM(IF(J9&gt;0,7,0),IF(K9&gt;0,7,0),IF(AND(L9&gt;='جدول الحضور و الغياب'!$C$28,L9&lt;='جدول الحضور و الغياب'!$E$28),7,IF(AND(L9&gt;='جدول الحضور و الغياب'!$C$26,L9&lt;='جدول الحضور و الغياب'!$E$26),3,IF(AND(L9&gt;='جدول الحضور و الغياب'!$C$24,L9&lt;='جدول الحضور و الغياب'!$E$24),1,0))))</f>
        <v>0</v>
      </c>
      <c r="N9" s="102"/>
      <c r="O9" s="102"/>
      <c r="P9" s="102"/>
      <c r="Q9" s="102"/>
      <c r="R9" s="83">
        <f>SUM(M9,IF(AND(N9&gt;='جدول الحضور و الغياب'!$C$16,N9&lt;='جدول الحضور و الغياب'!$E$16),7,IF(AND(N9&gt;='جدول الحضور و الغياب'!$C$14,N9&lt;='جدول الحضور و الغياب'!$E$14),3,IF(AND(N9&gt;='جدول الحضور و الغياب'!$C$12,N9&lt;='جدول الحضور و الغياب'!$E$12),1,0))),IF(AND(O9&gt;='جدول الحضور و الغياب'!$C$16,O9&lt;='جدول الحضور و الغياب'!$E$16),7,IF(AND(O9&gt;='جدول الحضور و الغياب'!$C$14,O9&lt;='جدول الحضور و الغياب'!$E$14),3,IF(AND(O9&gt;='جدول الحضور و الغياب'!$C$12,O9&lt;='جدول الحضور و الغياب'!$E$12),1,0))),IF(AND(P9&gt;='جدول الحضور و الغياب'!$C$16,P9&lt;='جدول الحضور و الغياب'!$E$16),7,IF(AND(P9&gt;='جدول الحضور و الغياب'!$C$14,P9&lt;='جدول الحضور و الغياب'!$E$14),3,IF(AND(P9&gt;='جدول الحضور و الغياب'!$C$12,P9&lt;='جدول الحضور و الغياب'!$E$12),1,0))),IF(AND(Q9&gt;='جدول الحضور و الغياب'!$C$16,Q9&lt;='جدول الحضور و الغياب'!$E$16),7,IF(AND(Q9&gt;='جدول الحضور و الغياب'!$C$14,Q9&lt;='جدول الحضور و الغياب'!$E$14),3,IF(AND(Q9&gt;='جدول الحضور و الغياب'!$C$12,Q9&lt;='جدول الحضور و الغياب'!$E$12),1,0))))</f>
        <v>0</v>
      </c>
      <c r="S9" s="87">
        <f>C9-(C9/30/'جدول الحضور و الغياب'!$D$5*R9)</f>
        <v>0</v>
      </c>
    </row>
    <row r="10" spans="1:24" ht="30" customHeight="1">
      <c r="A10" s="59">
        <v>7</v>
      </c>
      <c r="B10" s="60"/>
      <c r="C10" s="60"/>
      <c r="D10" s="61"/>
      <c r="E10" s="62">
        <v>41555</v>
      </c>
      <c r="F10" s="63"/>
      <c r="G10" s="64"/>
      <c r="H10" s="64"/>
      <c r="I10" s="64"/>
      <c r="J10" s="26"/>
      <c r="K10" s="26"/>
      <c r="L10" s="103"/>
      <c r="M10" s="85">
        <f>SUM(IF(J10&gt;0,7,0),IF(K10&gt;0,7,0),IF(AND(L10&gt;='جدول الحضور و الغياب'!$C$28,L10&lt;='جدول الحضور و الغياب'!$E$28),7,IF(AND(L10&gt;='جدول الحضور و الغياب'!$C$26,L10&lt;='جدول الحضور و الغياب'!$E$26),3,IF(AND(L10&gt;='جدول الحضور و الغياب'!$C$24,L10&lt;='جدول الحضور و الغياب'!$E$24),1,0))))</f>
        <v>0</v>
      </c>
      <c r="N10" s="102"/>
      <c r="O10" s="102"/>
      <c r="P10" s="102"/>
      <c r="Q10" s="102"/>
      <c r="R10" s="83">
        <f>SUM(M10,IF(AND(N10&gt;='جدول الحضور و الغياب'!$C$16,N10&lt;='جدول الحضور و الغياب'!$E$16),7,IF(AND(N10&gt;='جدول الحضور و الغياب'!$C$14,N10&lt;='جدول الحضور و الغياب'!$E$14),3,IF(AND(N10&gt;='جدول الحضور و الغياب'!$C$12,N10&lt;='جدول الحضور و الغياب'!$E$12),1,0))),IF(AND(O10&gt;='جدول الحضور و الغياب'!$C$16,O10&lt;='جدول الحضور و الغياب'!$E$16),7,IF(AND(O10&gt;='جدول الحضور و الغياب'!$C$14,O10&lt;='جدول الحضور و الغياب'!$E$14),3,IF(AND(O10&gt;='جدول الحضور و الغياب'!$C$12,O10&lt;='جدول الحضور و الغياب'!$E$12),1,0))),IF(AND(P10&gt;='جدول الحضور و الغياب'!$C$16,P10&lt;='جدول الحضور و الغياب'!$E$16),7,IF(AND(P10&gt;='جدول الحضور و الغياب'!$C$14,P10&lt;='جدول الحضور و الغياب'!$E$14),3,IF(AND(P10&gt;='جدول الحضور و الغياب'!$C$12,P10&lt;='جدول الحضور و الغياب'!$E$12),1,0))),IF(AND(Q10&gt;='جدول الحضور و الغياب'!$C$16,Q10&lt;='جدول الحضور و الغياب'!$E$16),7,IF(AND(Q10&gt;='جدول الحضور و الغياب'!$C$14,Q10&lt;='جدول الحضور و الغياب'!$E$14),3,IF(AND(Q10&gt;='جدول الحضور و الغياب'!$C$12,Q10&lt;='جدول الحضور و الغياب'!$E$12),1,0))))</f>
        <v>0</v>
      </c>
      <c r="S10" s="87">
        <f>C10-(C10/30/'جدول الحضور و الغياب'!$D$5*R10)</f>
        <v>0</v>
      </c>
    </row>
    <row r="11" spans="1:24" s="29" customFormat="1" ht="30" customHeight="1">
      <c r="A11" s="59">
        <v>8</v>
      </c>
      <c r="B11" s="60"/>
      <c r="C11" s="60"/>
      <c r="D11" s="61"/>
      <c r="E11" s="62"/>
      <c r="F11" s="63"/>
      <c r="G11" s="64"/>
      <c r="H11" s="64"/>
      <c r="I11" s="64"/>
      <c r="J11" s="26"/>
      <c r="K11" s="26"/>
      <c r="L11" s="103"/>
      <c r="M11" s="85">
        <f>SUM(IF(J11&gt;0,7,0),IF(K11&gt;0,7,0),IF(AND(L11&gt;='جدول الحضور و الغياب'!$C$28,L11&lt;='جدول الحضور و الغياب'!$E$28),7,IF(AND(L11&gt;='جدول الحضور و الغياب'!$C$26,L11&lt;='جدول الحضور و الغياب'!$E$26),3,IF(AND(L11&gt;='جدول الحضور و الغياب'!$C$24,L11&lt;='جدول الحضور و الغياب'!$E$24),1,0))))</f>
        <v>0</v>
      </c>
      <c r="N11" s="102"/>
      <c r="O11" s="102"/>
      <c r="P11" s="102"/>
      <c r="Q11" s="102"/>
      <c r="R11" s="83">
        <f>SUM(M11,IF(AND(N11&gt;='جدول الحضور و الغياب'!$C$16,N11&lt;='جدول الحضور و الغياب'!$E$16),7,IF(AND(N11&gt;='جدول الحضور و الغياب'!$C$14,N11&lt;='جدول الحضور و الغياب'!$E$14),3,IF(AND(N11&gt;='جدول الحضور و الغياب'!$C$12,N11&lt;='جدول الحضور و الغياب'!$E$12),1,0))),IF(AND(O11&gt;='جدول الحضور و الغياب'!$C$16,O11&lt;='جدول الحضور و الغياب'!$E$16),7,IF(AND(O11&gt;='جدول الحضور و الغياب'!$C$14,O11&lt;='جدول الحضور و الغياب'!$E$14),3,IF(AND(O11&gt;='جدول الحضور و الغياب'!$C$12,O11&lt;='جدول الحضور و الغياب'!$E$12),1,0))),IF(AND(P11&gt;='جدول الحضور و الغياب'!$C$16,P11&lt;='جدول الحضور و الغياب'!$E$16),7,IF(AND(P11&gt;='جدول الحضور و الغياب'!$C$14,P11&lt;='جدول الحضور و الغياب'!$E$14),3,IF(AND(P11&gt;='جدول الحضور و الغياب'!$C$12,P11&lt;='جدول الحضور و الغياب'!$E$12),1,0))),IF(AND(Q11&gt;='جدول الحضور و الغياب'!$C$16,Q11&lt;='جدول الحضور و الغياب'!$E$16),7,IF(AND(Q11&gt;='جدول الحضور و الغياب'!$C$14,Q11&lt;='جدول الحضور و الغياب'!$E$14),3,IF(AND(Q11&gt;='جدول الحضور و الغياب'!$C$12,Q11&lt;='جدول الحضور و الغياب'!$E$12),1,0))))</f>
        <v>0</v>
      </c>
      <c r="S11" s="87">
        <f>C11-(C11/30/'جدول الحضور و الغياب'!$D$5*R11)</f>
        <v>0</v>
      </c>
    </row>
    <row r="12" spans="1:24" s="29" customFormat="1" ht="30" customHeight="1">
      <c r="A12" s="59">
        <v>9</v>
      </c>
      <c r="B12" s="60"/>
      <c r="C12" s="60"/>
      <c r="D12" s="61"/>
      <c r="E12" s="63"/>
      <c r="F12" s="63"/>
      <c r="G12" s="64"/>
      <c r="H12" s="64"/>
      <c r="I12" s="64"/>
      <c r="J12" s="26"/>
      <c r="K12" s="26"/>
      <c r="L12" s="103"/>
      <c r="M12" s="85">
        <f>SUM(IF(J12&gt;0,7,0),IF(K12&gt;0,7,0),IF(AND(L12&gt;='جدول الحضور و الغياب'!$C$28,L12&lt;='جدول الحضور و الغياب'!$E$28),7,IF(AND(L12&gt;='جدول الحضور و الغياب'!$C$26,L12&lt;='جدول الحضور و الغياب'!$E$26),3,IF(AND(L12&gt;='جدول الحضور و الغياب'!$C$24,L12&lt;='جدول الحضور و الغياب'!$E$24),1,0))))</f>
        <v>0</v>
      </c>
      <c r="N12" s="102"/>
      <c r="O12" s="102"/>
      <c r="P12" s="102"/>
      <c r="Q12" s="102"/>
      <c r="R12" s="83">
        <f>SUM(M12,IF(AND(N12&gt;='جدول الحضور و الغياب'!$C$16,N12&lt;='جدول الحضور و الغياب'!$E$16),7,IF(AND(N12&gt;='جدول الحضور و الغياب'!$C$14,N12&lt;='جدول الحضور و الغياب'!$E$14),3,IF(AND(N12&gt;='جدول الحضور و الغياب'!$C$12,N12&lt;='جدول الحضور و الغياب'!$E$12),1,0))),IF(AND(O12&gt;='جدول الحضور و الغياب'!$C$16,O12&lt;='جدول الحضور و الغياب'!$E$16),7,IF(AND(O12&gt;='جدول الحضور و الغياب'!$C$14,O12&lt;='جدول الحضور و الغياب'!$E$14),3,IF(AND(O12&gt;='جدول الحضور و الغياب'!$C$12,O12&lt;='جدول الحضور و الغياب'!$E$12),1,0))),IF(AND(P12&gt;='جدول الحضور و الغياب'!$C$16,P12&lt;='جدول الحضور و الغياب'!$E$16),7,IF(AND(P12&gt;='جدول الحضور و الغياب'!$C$14,P12&lt;='جدول الحضور و الغياب'!$E$14),3,IF(AND(P12&gt;='جدول الحضور و الغياب'!$C$12,P12&lt;='جدول الحضور و الغياب'!$E$12),1,0))),IF(AND(Q12&gt;='جدول الحضور و الغياب'!$C$16,Q12&lt;='جدول الحضور و الغياب'!$E$16),7,IF(AND(Q12&gt;='جدول الحضور و الغياب'!$C$14,Q12&lt;='جدول الحضور و الغياب'!$E$14),3,IF(AND(Q12&gt;='جدول الحضور و الغياب'!$C$12,Q12&lt;='جدول الحضور و الغياب'!$E$12),1,0))))</f>
        <v>0</v>
      </c>
      <c r="S12" s="87">
        <f>C12-(C12/30/'جدول الحضور و الغياب'!$D$5*R12)</f>
        <v>0</v>
      </c>
    </row>
    <row r="13" spans="1:24" ht="30" customHeight="1">
      <c r="A13" s="59">
        <v>10</v>
      </c>
      <c r="B13" s="60"/>
      <c r="C13" s="60"/>
      <c r="D13" s="61"/>
      <c r="E13" s="62">
        <v>41550</v>
      </c>
      <c r="F13" s="63"/>
      <c r="G13" s="66"/>
      <c r="H13" s="64"/>
      <c r="I13" s="64"/>
      <c r="J13" s="26"/>
      <c r="K13" s="26"/>
      <c r="L13" s="103"/>
      <c r="M13" s="85">
        <f>SUM(IF(J13&gt;0,7,0),IF(K13&gt;0,7,0),IF(AND(L13&gt;='جدول الحضور و الغياب'!$C$28,L13&lt;='جدول الحضور و الغياب'!$E$28),7,IF(AND(L13&gt;='جدول الحضور و الغياب'!$C$26,L13&lt;='جدول الحضور و الغياب'!$E$26),3,IF(AND(L13&gt;='جدول الحضور و الغياب'!$C$24,L13&lt;='جدول الحضور و الغياب'!$E$24),1,0))))</f>
        <v>0</v>
      </c>
      <c r="N13" s="102"/>
      <c r="O13" s="102"/>
      <c r="P13" s="102"/>
      <c r="Q13" s="102"/>
      <c r="R13" s="83">
        <f>SUM(M13,IF(AND(N13&gt;='جدول الحضور و الغياب'!$C$16,N13&lt;='جدول الحضور و الغياب'!$E$16),7,IF(AND(N13&gt;='جدول الحضور و الغياب'!$C$14,N13&lt;='جدول الحضور و الغياب'!$E$14),3,IF(AND(N13&gt;='جدول الحضور و الغياب'!$C$12,N13&lt;='جدول الحضور و الغياب'!$E$12),1,0))),IF(AND(O13&gt;='جدول الحضور و الغياب'!$C$16,O13&lt;='جدول الحضور و الغياب'!$E$16),7,IF(AND(O13&gt;='جدول الحضور و الغياب'!$C$14,O13&lt;='جدول الحضور و الغياب'!$E$14),3,IF(AND(O13&gt;='جدول الحضور و الغياب'!$C$12,O13&lt;='جدول الحضور و الغياب'!$E$12),1,0))),IF(AND(P13&gt;='جدول الحضور و الغياب'!$C$16,P13&lt;='جدول الحضور و الغياب'!$E$16),7,IF(AND(P13&gt;='جدول الحضور و الغياب'!$C$14,P13&lt;='جدول الحضور و الغياب'!$E$14),3,IF(AND(P13&gt;='جدول الحضور و الغياب'!$C$12,P13&lt;='جدول الحضور و الغياب'!$E$12),1,0))),IF(AND(Q13&gt;='جدول الحضور و الغياب'!$C$16,Q13&lt;='جدول الحضور و الغياب'!$E$16),7,IF(AND(Q13&gt;='جدول الحضور و الغياب'!$C$14,Q13&lt;='جدول الحضور و الغياب'!$E$14),3,IF(AND(Q13&gt;='جدول الحضور و الغياب'!$C$12,Q13&lt;='جدول الحضور و الغياب'!$E$12),1,0))))</f>
        <v>0</v>
      </c>
      <c r="S13" s="87">
        <f>C13-(C13/30/'جدول الحضور و الغياب'!$D$5*R13)</f>
        <v>0</v>
      </c>
    </row>
    <row r="14" spans="1:24" s="29" customFormat="1" ht="30" customHeight="1">
      <c r="A14" s="59">
        <v>11</v>
      </c>
      <c r="B14" s="60"/>
      <c r="C14" s="60"/>
      <c r="D14" s="61"/>
      <c r="E14" s="62"/>
      <c r="F14" s="63"/>
      <c r="G14" s="64"/>
      <c r="H14" s="64"/>
      <c r="I14" s="64"/>
      <c r="J14" s="26"/>
      <c r="K14" s="26"/>
      <c r="L14" s="103"/>
      <c r="M14" s="85">
        <f>SUM(IF(J14&gt;0,7,0),IF(K14&gt;0,7,0),IF(AND(L14&gt;='جدول الحضور و الغياب'!$C$28,L14&lt;='جدول الحضور و الغياب'!$E$28),7,IF(AND(L14&gt;='جدول الحضور و الغياب'!$C$26,L14&lt;='جدول الحضور و الغياب'!$E$26),3,IF(AND(L14&gt;='جدول الحضور و الغياب'!$C$24,L14&lt;='جدول الحضور و الغياب'!$E$24),1,0))))</f>
        <v>0</v>
      </c>
      <c r="N14" s="102"/>
      <c r="O14" s="102"/>
      <c r="P14" s="102"/>
      <c r="Q14" s="102"/>
      <c r="R14" s="83">
        <f>SUM(M14,IF(AND(N14&gt;='جدول الحضور و الغياب'!$C$16,N14&lt;='جدول الحضور و الغياب'!$E$16),7,IF(AND(N14&gt;='جدول الحضور و الغياب'!$C$14,N14&lt;='جدول الحضور و الغياب'!$E$14),3,IF(AND(N14&gt;='جدول الحضور و الغياب'!$C$12,N14&lt;='جدول الحضور و الغياب'!$E$12),1,0))),IF(AND(O14&gt;='جدول الحضور و الغياب'!$C$16,O14&lt;='جدول الحضور و الغياب'!$E$16),7,IF(AND(O14&gt;='جدول الحضور و الغياب'!$C$14,O14&lt;='جدول الحضور و الغياب'!$E$14),3,IF(AND(O14&gt;='جدول الحضور و الغياب'!$C$12,O14&lt;='جدول الحضور و الغياب'!$E$12),1,0))),IF(AND(P14&gt;='جدول الحضور و الغياب'!$C$16,P14&lt;='جدول الحضور و الغياب'!$E$16),7,IF(AND(P14&gt;='جدول الحضور و الغياب'!$C$14,P14&lt;='جدول الحضور و الغياب'!$E$14),3,IF(AND(P14&gt;='جدول الحضور و الغياب'!$C$12,P14&lt;='جدول الحضور و الغياب'!$E$12),1,0))),IF(AND(Q14&gt;='جدول الحضور و الغياب'!$C$16,Q14&lt;='جدول الحضور و الغياب'!$E$16),7,IF(AND(Q14&gt;='جدول الحضور و الغياب'!$C$14,Q14&lt;='جدول الحضور و الغياب'!$E$14),3,IF(AND(Q14&gt;='جدول الحضور و الغياب'!$C$12,Q14&lt;='جدول الحضور و الغياب'!$E$12),1,0))))</f>
        <v>0</v>
      </c>
      <c r="S14" s="87">
        <f>C14-(C14/30/'جدول الحضور و الغياب'!$D$5*R14)</f>
        <v>0</v>
      </c>
    </row>
    <row r="15" spans="1:24" s="29" customFormat="1" ht="30" customHeight="1">
      <c r="A15" s="59">
        <v>12</v>
      </c>
      <c r="B15" s="60"/>
      <c r="C15" s="60"/>
      <c r="D15" s="61"/>
      <c r="E15" s="62">
        <v>41548</v>
      </c>
      <c r="F15" s="63"/>
      <c r="G15" s="64"/>
      <c r="H15" s="64"/>
      <c r="I15" s="64"/>
      <c r="J15" s="26"/>
      <c r="K15" s="26"/>
      <c r="L15" s="103"/>
      <c r="M15" s="85">
        <f>SUM(IF(J15&gt;0,7,0),IF(K15&gt;0,7,0),IF(AND(L15&gt;='جدول الحضور و الغياب'!$C$28,L15&lt;='جدول الحضور و الغياب'!$E$28),7,IF(AND(L15&gt;='جدول الحضور و الغياب'!$C$26,L15&lt;='جدول الحضور و الغياب'!$E$26),3,IF(AND(L15&gt;='جدول الحضور و الغياب'!$C$24,L15&lt;='جدول الحضور و الغياب'!$E$24),1,0))))</f>
        <v>0</v>
      </c>
      <c r="N15" s="102"/>
      <c r="O15" s="102"/>
      <c r="P15" s="102"/>
      <c r="Q15" s="102"/>
      <c r="R15" s="83">
        <f>SUM(M15,IF(AND(N15&gt;='جدول الحضور و الغياب'!$C$16,N15&lt;='جدول الحضور و الغياب'!$E$16),7,IF(AND(N15&gt;='جدول الحضور و الغياب'!$C$14,N15&lt;='جدول الحضور و الغياب'!$E$14),3,IF(AND(N15&gt;='جدول الحضور و الغياب'!$C$12,N15&lt;='جدول الحضور و الغياب'!$E$12),1,0))),IF(AND(O15&gt;='جدول الحضور و الغياب'!$C$16,O15&lt;='جدول الحضور و الغياب'!$E$16),7,IF(AND(O15&gt;='جدول الحضور و الغياب'!$C$14,O15&lt;='جدول الحضور و الغياب'!$E$14),3,IF(AND(O15&gt;='جدول الحضور و الغياب'!$C$12,O15&lt;='جدول الحضور و الغياب'!$E$12),1,0))),IF(AND(P15&gt;='جدول الحضور و الغياب'!$C$16,P15&lt;='جدول الحضور و الغياب'!$E$16),7,IF(AND(P15&gt;='جدول الحضور و الغياب'!$C$14,P15&lt;='جدول الحضور و الغياب'!$E$14),3,IF(AND(P15&gt;='جدول الحضور و الغياب'!$C$12,P15&lt;='جدول الحضور و الغياب'!$E$12),1,0))),IF(AND(Q15&gt;='جدول الحضور و الغياب'!$C$16,Q15&lt;='جدول الحضور و الغياب'!$E$16),7,IF(AND(Q15&gt;='جدول الحضور و الغياب'!$C$14,Q15&lt;='جدول الحضور و الغياب'!$E$14),3,IF(AND(Q15&gt;='جدول الحضور و الغياب'!$C$12,Q15&lt;='جدول الحضور و الغياب'!$E$12),1,0))))</f>
        <v>0</v>
      </c>
      <c r="S15" s="87">
        <f>C15-(C15/30/'جدول الحضور و الغياب'!$D$5*R15)</f>
        <v>0</v>
      </c>
    </row>
    <row r="16" spans="1:24" ht="30" customHeight="1">
      <c r="A16" s="59">
        <v>13</v>
      </c>
      <c r="B16" s="60"/>
      <c r="C16" s="60"/>
      <c r="D16" s="67">
        <v>41554.541666666664</v>
      </c>
      <c r="E16" s="62"/>
      <c r="F16" s="63"/>
      <c r="G16" s="64"/>
      <c r="H16" s="64"/>
      <c r="I16" s="64"/>
      <c r="J16" s="26"/>
      <c r="K16" s="26"/>
      <c r="L16" s="103"/>
      <c r="M16" s="85">
        <f>SUM(IF(J16&gt;0,7,0),IF(K16&gt;0,7,0),IF(AND(L16&gt;='جدول الحضور و الغياب'!$C$28,L16&lt;='جدول الحضور و الغياب'!$E$28),7,IF(AND(L16&gt;='جدول الحضور و الغياب'!$C$26,L16&lt;='جدول الحضور و الغياب'!$E$26),3,IF(AND(L16&gt;='جدول الحضور و الغياب'!$C$24,L16&lt;='جدول الحضور و الغياب'!$E$24),1,0))))</f>
        <v>0</v>
      </c>
      <c r="N16" s="102"/>
      <c r="O16" s="102"/>
      <c r="P16" s="102"/>
      <c r="Q16" s="102"/>
      <c r="R16" s="83">
        <f>SUM(M16,IF(AND(N16&gt;='جدول الحضور و الغياب'!$C$16,N16&lt;='جدول الحضور و الغياب'!$E$16),7,IF(AND(N16&gt;='جدول الحضور و الغياب'!$C$14,N16&lt;='جدول الحضور و الغياب'!$E$14),3,IF(AND(N16&gt;='جدول الحضور و الغياب'!$C$12,N16&lt;='جدول الحضور و الغياب'!$E$12),1,0))),IF(AND(O16&gt;='جدول الحضور و الغياب'!$C$16,O16&lt;='جدول الحضور و الغياب'!$E$16),7,IF(AND(O16&gt;='جدول الحضور و الغياب'!$C$14,O16&lt;='جدول الحضور و الغياب'!$E$14),3,IF(AND(O16&gt;='جدول الحضور و الغياب'!$C$12,O16&lt;='جدول الحضور و الغياب'!$E$12),1,0))),IF(AND(P16&gt;='جدول الحضور و الغياب'!$C$16,P16&lt;='جدول الحضور و الغياب'!$E$16),7,IF(AND(P16&gt;='جدول الحضور و الغياب'!$C$14,P16&lt;='جدول الحضور و الغياب'!$E$14),3,IF(AND(P16&gt;='جدول الحضور و الغياب'!$C$12,P16&lt;='جدول الحضور و الغياب'!$E$12),1,0))),IF(AND(Q16&gt;='جدول الحضور و الغياب'!$C$16,Q16&lt;='جدول الحضور و الغياب'!$E$16),7,IF(AND(Q16&gt;='جدول الحضور و الغياب'!$C$14,Q16&lt;='جدول الحضور و الغياب'!$E$14),3,IF(AND(Q16&gt;='جدول الحضور و الغياب'!$C$12,Q16&lt;='جدول الحضور و الغياب'!$E$12),1,0))))</f>
        <v>0</v>
      </c>
      <c r="S16" s="87">
        <f>C16-(C16/30/'جدول الحضور و الغياب'!$D$5*R16)</f>
        <v>0</v>
      </c>
    </row>
    <row r="17" spans="1:24" s="29" customFormat="1" ht="30" customHeight="1">
      <c r="A17" s="59">
        <v>14</v>
      </c>
      <c r="B17" s="60"/>
      <c r="C17" s="60"/>
      <c r="D17" s="61"/>
      <c r="E17" s="63"/>
      <c r="F17" s="63"/>
      <c r="G17" s="64"/>
      <c r="H17" s="64"/>
      <c r="I17" s="64"/>
      <c r="J17" s="26"/>
      <c r="K17" s="26"/>
      <c r="L17" s="103"/>
      <c r="M17" s="85">
        <f>SUM(IF(J17&gt;0,7,0),IF(K17&gt;0,7,0),IF(AND(L17&gt;='جدول الحضور و الغياب'!$C$28,L17&lt;='جدول الحضور و الغياب'!$E$28),7,IF(AND(L17&gt;='جدول الحضور و الغياب'!$C$26,L17&lt;='جدول الحضور و الغياب'!$E$26),3,IF(AND(L17&gt;='جدول الحضور و الغياب'!$C$24,L17&lt;='جدول الحضور و الغياب'!$E$24),1,0))))</f>
        <v>0</v>
      </c>
      <c r="N17" s="102"/>
      <c r="O17" s="102"/>
      <c r="P17" s="102"/>
      <c r="Q17" s="102"/>
      <c r="R17" s="83">
        <f>SUM(M17,IF(AND(N17&gt;='جدول الحضور و الغياب'!$C$16,N17&lt;='جدول الحضور و الغياب'!$E$16),7,IF(AND(N17&gt;='جدول الحضور و الغياب'!$C$14,N17&lt;='جدول الحضور و الغياب'!$E$14),3,IF(AND(N17&gt;='جدول الحضور و الغياب'!$C$12,N17&lt;='جدول الحضور و الغياب'!$E$12),1,0))),IF(AND(O17&gt;='جدول الحضور و الغياب'!$C$16,O17&lt;='جدول الحضور و الغياب'!$E$16),7,IF(AND(O17&gt;='جدول الحضور و الغياب'!$C$14,O17&lt;='جدول الحضور و الغياب'!$E$14),3,IF(AND(O17&gt;='جدول الحضور و الغياب'!$C$12,O17&lt;='جدول الحضور و الغياب'!$E$12),1,0))),IF(AND(P17&gt;='جدول الحضور و الغياب'!$C$16,P17&lt;='جدول الحضور و الغياب'!$E$16),7,IF(AND(P17&gt;='جدول الحضور و الغياب'!$C$14,P17&lt;='جدول الحضور و الغياب'!$E$14),3,IF(AND(P17&gt;='جدول الحضور و الغياب'!$C$12,P17&lt;='جدول الحضور و الغياب'!$E$12),1,0))),IF(AND(Q17&gt;='جدول الحضور و الغياب'!$C$16,Q17&lt;='جدول الحضور و الغياب'!$E$16),7,IF(AND(Q17&gt;='جدول الحضور و الغياب'!$C$14,Q17&lt;='جدول الحضور و الغياب'!$E$14),3,IF(AND(Q17&gt;='جدول الحضور و الغياب'!$C$12,Q17&lt;='جدول الحضور و الغياب'!$E$12),1,0))))</f>
        <v>0</v>
      </c>
      <c r="S17" s="87">
        <f>C17-(C17/30/'جدول الحضور و الغياب'!$D$5*R17)</f>
        <v>0</v>
      </c>
    </row>
    <row r="18" spans="1:24" ht="30" customHeight="1">
      <c r="A18" s="59">
        <v>15</v>
      </c>
      <c r="B18" s="60"/>
      <c r="C18" s="60"/>
      <c r="D18" s="61"/>
      <c r="E18" s="63"/>
      <c r="F18" s="63"/>
      <c r="G18" s="64"/>
      <c r="H18" s="64"/>
      <c r="I18" s="64"/>
      <c r="J18" s="26"/>
      <c r="K18" s="26"/>
      <c r="L18" s="103"/>
      <c r="M18" s="85">
        <f>SUM(IF(J18&gt;0,7,0),IF(K18&gt;0,7,0),IF(AND(L18&gt;='جدول الحضور و الغياب'!$C$28,L18&lt;='جدول الحضور و الغياب'!$E$28),7,IF(AND(L18&gt;='جدول الحضور و الغياب'!$C$26,L18&lt;='جدول الحضور و الغياب'!$E$26),3,IF(AND(L18&gt;='جدول الحضور و الغياب'!$C$24,L18&lt;='جدول الحضور و الغياب'!$E$24),1,0))))</f>
        <v>0</v>
      </c>
      <c r="N18" s="102"/>
      <c r="O18" s="102"/>
      <c r="P18" s="102"/>
      <c r="Q18" s="102"/>
      <c r="R18" s="83">
        <f>SUM(M18,IF(AND(N18&gt;='جدول الحضور و الغياب'!$C$16,N18&lt;='جدول الحضور و الغياب'!$E$16),7,IF(AND(N18&gt;='جدول الحضور و الغياب'!$C$14,N18&lt;='جدول الحضور و الغياب'!$E$14),3,IF(AND(N18&gt;='جدول الحضور و الغياب'!$C$12,N18&lt;='جدول الحضور و الغياب'!$E$12),1,0))),IF(AND(O18&gt;='جدول الحضور و الغياب'!$C$16,O18&lt;='جدول الحضور و الغياب'!$E$16),7,IF(AND(O18&gt;='جدول الحضور و الغياب'!$C$14,O18&lt;='جدول الحضور و الغياب'!$E$14),3,IF(AND(O18&gt;='جدول الحضور و الغياب'!$C$12,O18&lt;='جدول الحضور و الغياب'!$E$12),1,0))),IF(AND(P18&gt;='جدول الحضور و الغياب'!$C$16,P18&lt;='جدول الحضور و الغياب'!$E$16),7,IF(AND(P18&gt;='جدول الحضور و الغياب'!$C$14,P18&lt;='جدول الحضور و الغياب'!$E$14),3,IF(AND(P18&gt;='جدول الحضور و الغياب'!$C$12,P18&lt;='جدول الحضور و الغياب'!$E$12),1,0))),IF(AND(Q18&gt;='جدول الحضور و الغياب'!$C$16,Q18&lt;='جدول الحضور و الغياب'!$E$16),7,IF(AND(Q18&gt;='جدول الحضور و الغياب'!$C$14,Q18&lt;='جدول الحضور و الغياب'!$E$14),3,IF(AND(Q18&gt;='جدول الحضور و الغياب'!$C$12,Q18&lt;='جدول الحضور و الغياب'!$E$12),1,0))))</f>
        <v>0</v>
      </c>
      <c r="S18" s="87">
        <f>C18-(C18/30/'جدول الحضور و الغياب'!$D$5*R18)</f>
        <v>0</v>
      </c>
    </row>
    <row r="19" spans="1:24" s="29" customFormat="1" ht="30" customHeight="1">
      <c r="A19" s="59">
        <v>16</v>
      </c>
      <c r="B19" s="60"/>
      <c r="C19" s="60"/>
      <c r="D19" s="61"/>
      <c r="E19" s="63"/>
      <c r="F19" s="63"/>
      <c r="G19" s="64"/>
      <c r="H19" s="64"/>
      <c r="I19" s="64"/>
      <c r="J19" s="26"/>
      <c r="K19" s="26"/>
      <c r="L19" s="103"/>
      <c r="M19" s="85">
        <f>SUM(IF(J19&gt;0,7,0),IF(K19&gt;0,7,0),IF(AND(L19&gt;='جدول الحضور و الغياب'!$C$28,L19&lt;='جدول الحضور و الغياب'!$E$28),7,IF(AND(L19&gt;='جدول الحضور و الغياب'!$C$26,L19&lt;='جدول الحضور و الغياب'!$E$26),3,IF(AND(L19&gt;='جدول الحضور و الغياب'!$C$24,L19&lt;='جدول الحضور و الغياب'!$E$24),1,0))))</f>
        <v>0</v>
      </c>
      <c r="N19" s="102"/>
      <c r="O19" s="102"/>
      <c r="P19" s="102"/>
      <c r="Q19" s="102"/>
      <c r="R19" s="83">
        <f>SUM(M19,IF(AND(N19&gt;='جدول الحضور و الغياب'!$C$16,N19&lt;='جدول الحضور و الغياب'!$E$16),7,IF(AND(N19&gt;='جدول الحضور و الغياب'!$C$14,N19&lt;='جدول الحضور و الغياب'!$E$14),3,IF(AND(N19&gt;='جدول الحضور و الغياب'!$C$12,N19&lt;='جدول الحضور و الغياب'!$E$12),1,0))),IF(AND(O19&gt;='جدول الحضور و الغياب'!$C$16,O19&lt;='جدول الحضور و الغياب'!$E$16),7,IF(AND(O19&gt;='جدول الحضور و الغياب'!$C$14,O19&lt;='جدول الحضور و الغياب'!$E$14),3,IF(AND(O19&gt;='جدول الحضور و الغياب'!$C$12,O19&lt;='جدول الحضور و الغياب'!$E$12),1,0))),IF(AND(P19&gt;='جدول الحضور و الغياب'!$C$16,P19&lt;='جدول الحضور و الغياب'!$E$16),7,IF(AND(P19&gt;='جدول الحضور و الغياب'!$C$14,P19&lt;='جدول الحضور و الغياب'!$E$14),3,IF(AND(P19&gt;='جدول الحضور و الغياب'!$C$12,P19&lt;='جدول الحضور و الغياب'!$E$12),1,0))),IF(AND(Q19&gt;='جدول الحضور و الغياب'!$C$16,Q19&lt;='جدول الحضور و الغياب'!$E$16),7,IF(AND(Q19&gt;='جدول الحضور و الغياب'!$C$14,Q19&lt;='جدول الحضور و الغياب'!$E$14),3,IF(AND(Q19&gt;='جدول الحضور و الغياب'!$C$12,Q19&lt;='جدول الحضور و الغياب'!$E$12),1,0))))</f>
        <v>0</v>
      </c>
      <c r="S19" s="87">
        <f>C19-(C19/30/'جدول الحضور و الغياب'!$D$5*R19)</f>
        <v>0</v>
      </c>
    </row>
    <row r="20" spans="1:24" ht="30" customHeight="1">
      <c r="A20" s="59">
        <v>17</v>
      </c>
      <c r="B20" s="60"/>
      <c r="C20" s="60"/>
      <c r="D20" s="61"/>
      <c r="E20" s="63"/>
      <c r="F20" s="63"/>
      <c r="G20" s="64"/>
      <c r="H20" s="64"/>
      <c r="I20" s="64"/>
      <c r="J20" s="26"/>
      <c r="K20" s="26"/>
      <c r="L20" s="103"/>
      <c r="M20" s="85">
        <f>SUM(IF(J20&gt;0,7,0),IF(K20&gt;0,7,0),IF(AND(L20&gt;='جدول الحضور و الغياب'!$C$28,L20&lt;='جدول الحضور و الغياب'!$E$28),7,IF(AND(L20&gt;='جدول الحضور و الغياب'!$C$26,L20&lt;='جدول الحضور و الغياب'!$E$26),3,IF(AND(L20&gt;='جدول الحضور و الغياب'!$C$24,L20&lt;='جدول الحضور و الغياب'!$E$24),1,0))))</f>
        <v>0</v>
      </c>
      <c r="N20" s="102"/>
      <c r="O20" s="102"/>
      <c r="P20" s="102"/>
      <c r="Q20" s="102"/>
      <c r="R20" s="83">
        <f>SUM(M20,IF(AND(N20&gt;='جدول الحضور و الغياب'!$C$16,N20&lt;='جدول الحضور و الغياب'!$E$16),7,IF(AND(N20&gt;='جدول الحضور و الغياب'!$C$14,N20&lt;='جدول الحضور و الغياب'!$E$14),3,IF(AND(N20&gt;='جدول الحضور و الغياب'!$C$12,N20&lt;='جدول الحضور و الغياب'!$E$12),1,0))),IF(AND(O20&gt;='جدول الحضور و الغياب'!$C$16,O20&lt;='جدول الحضور و الغياب'!$E$16),7,IF(AND(O20&gt;='جدول الحضور و الغياب'!$C$14,O20&lt;='جدول الحضور و الغياب'!$E$14),3,IF(AND(O20&gt;='جدول الحضور و الغياب'!$C$12,O20&lt;='جدول الحضور و الغياب'!$E$12),1,0))),IF(AND(P20&gt;='جدول الحضور و الغياب'!$C$16,P20&lt;='جدول الحضور و الغياب'!$E$16),7,IF(AND(P20&gt;='جدول الحضور و الغياب'!$C$14,P20&lt;='جدول الحضور و الغياب'!$E$14),3,IF(AND(P20&gt;='جدول الحضور و الغياب'!$C$12,P20&lt;='جدول الحضور و الغياب'!$E$12),1,0))),IF(AND(Q20&gt;='جدول الحضور و الغياب'!$C$16,Q20&lt;='جدول الحضور و الغياب'!$E$16),7,IF(AND(Q20&gt;='جدول الحضور و الغياب'!$C$14,Q20&lt;='جدول الحضور و الغياب'!$E$14),3,IF(AND(Q20&gt;='جدول الحضور و الغياب'!$C$12,Q20&lt;='جدول الحضور و الغياب'!$E$12),1,0))))</f>
        <v>0</v>
      </c>
      <c r="S20" s="87">
        <f>C20-(C20/30/'جدول الحضور و الغياب'!$D$5*R20)</f>
        <v>0</v>
      </c>
    </row>
    <row r="21" spans="1:24" s="29" customFormat="1" ht="30" customHeight="1" thickBot="1">
      <c r="A21" s="59">
        <v>18</v>
      </c>
      <c r="B21" s="60"/>
      <c r="C21" s="60"/>
      <c r="D21" s="61"/>
      <c r="E21" s="62">
        <v>41554</v>
      </c>
      <c r="F21" s="63"/>
      <c r="G21" s="64"/>
      <c r="H21" s="64"/>
      <c r="I21" s="64"/>
      <c r="J21" s="26"/>
      <c r="K21" s="26"/>
      <c r="L21" s="103"/>
      <c r="M21" s="85">
        <f>SUM(IF(J21&gt;0,7,0),IF(K21&gt;0,7,0),IF(AND(L21&gt;='جدول الحضور و الغياب'!$C$28,L21&lt;='جدول الحضور و الغياب'!$E$28),7,IF(AND(L21&gt;='جدول الحضور و الغياب'!$C$26,L21&lt;='جدول الحضور و الغياب'!$E$26),3,IF(AND(L21&gt;='جدول الحضور و الغياب'!$C$24,L21&lt;='جدول الحضور و الغياب'!$E$24),1,0))))</f>
        <v>0</v>
      </c>
      <c r="N21" s="102"/>
      <c r="O21" s="102"/>
      <c r="P21" s="102"/>
      <c r="Q21" s="102"/>
      <c r="R21" s="83">
        <f>SUM(M21,IF(AND(N21&gt;='جدول الحضور و الغياب'!$C$16,N21&lt;='جدول الحضور و الغياب'!$E$16),7,IF(AND(N21&gt;='جدول الحضور و الغياب'!$C$14,N21&lt;='جدول الحضور و الغياب'!$E$14),3,IF(AND(N21&gt;='جدول الحضور و الغياب'!$C$12,N21&lt;='جدول الحضور و الغياب'!$E$12),1,0))),IF(AND(O21&gt;='جدول الحضور و الغياب'!$C$16,O21&lt;='جدول الحضور و الغياب'!$E$16),7,IF(AND(O21&gt;='جدول الحضور و الغياب'!$C$14,O21&lt;='جدول الحضور و الغياب'!$E$14),3,IF(AND(O21&gt;='جدول الحضور و الغياب'!$C$12,O21&lt;='جدول الحضور و الغياب'!$E$12),1,0))),IF(AND(P21&gt;='جدول الحضور و الغياب'!$C$16,P21&lt;='جدول الحضور و الغياب'!$E$16),7,IF(AND(P21&gt;='جدول الحضور و الغياب'!$C$14,P21&lt;='جدول الحضور و الغياب'!$E$14),3,IF(AND(P21&gt;='جدول الحضور و الغياب'!$C$12,P21&lt;='جدول الحضور و الغياب'!$E$12),1,0))),IF(AND(Q21&gt;='جدول الحضور و الغياب'!$C$16,Q21&lt;='جدول الحضور و الغياب'!$E$16),7,IF(AND(Q21&gt;='جدول الحضور و الغياب'!$C$14,Q21&lt;='جدول الحضور و الغياب'!$E$14),3,IF(AND(Q21&gt;='جدول الحضور و الغياب'!$C$12,Q21&lt;='جدول الحضور و الغياب'!$E$12),1,0))))</f>
        <v>0</v>
      </c>
      <c r="S21" s="87">
        <f>C21-(C21/30/'جدول الحضور و الغياب'!$D$5*R21)</f>
        <v>0</v>
      </c>
    </row>
    <row r="22" spans="1:24" s="18" customFormat="1" ht="45.75" customHeight="1">
      <c r="A22" s="68" t="s">
        <v>11</v>
      </c>
      <c r="B22" s="69" t="s">
        <v>12</v>
      </c>
      <c r="C22" s="69"/>
      <c r="D22" s="70" t="s">
        <v>13</v>
      </c>
      <c r="E22" s="70" t="s">
        <v>14</v>
      </c>
      <c r="F22" s="70" t="s">
        <v>14</v>
      </c>
      <c r="G22" s="70" t="s">
        <v>15</v>
      </c>
      <c r="H22" s="70" t="s">
        <v>15</v>
      </c>
      <c r="I22" s="70" t="s">
        <v>15</v>
      </c>
      <c r="J22" s="17" t="s">
        <v>16</v>
      </c>
      <c r="K22" s="17" t="s">
        <v>17</v>
      </c>
      <c r="L22" s="17"/>
      <c r="M22" s="16" t="s">
        <v>18</v>
      </c>
      <c r="N22" s="52" t="s">
        <v>19</v>
      </c>
      <c r="O22" s="52" t="s">
        <v>20</v>
      </c>
      <c r="P22" s="52" t="s">
        <v>21</v>
      </c>
      <c r="Q22" s="52" t="s">
        <v>22</v>
      </c>
      <c r="R22" s="83"/>
      <c r="T22" s="19"/>
      <c r="U22" s="19"/>
      <c r="V22" s="19"/>
      <c r="W22" s="19"/>
      <c r="X22" s="19"/>
    </row>
    <row r="23" spans="1:24" ht="30" customHeight="1">
      <c r="A23" s="71">
        <v>19</v>
      </c>
      <c r="B23" s="60"/>
      <c r="C23" s="60"/>
      <c r="D23" s="67"/>
      <c r="E23" s="62"/>
      <c r="F23" s="62"/>
      <c r="G23" s="64"/>
      <c r="H23" s="64"/>
      <c r="I23" s="64"/>
      <c r="J23" s="26"/>
      <c r="K23" s="26"/>
      <c r="L23" s="26"/>
      <c r="M23" s="27"/>
      <c r="N23" s="34"/>
      <c r="O23" s="28"/>
      <c r="P23" s="28"/>
      <c r="Q23" s="28"/>
      <c r="R23" s="83"/>
    </row>
    <row r="24" spans="1:24" ht="30" customHeight="1">
      <c r="A24" s="71">
        <v>20</v>
      </c>
      <c r="B24" s="60"/>
      <c r="C24" s="60"/>
      <c r="D24" s="61"/>
      <c r="E24" s="62"/>
      <c r="F24" s="63"/>
      <c r="G24" s="64"/>
      <c r="H24" s="64"/>
      <c r="I24" s="64"/>
      <c r="J24" s="26"/>
      <c r="K24" s="26"/>
      <c r="L24" s="26"/>
      <c r="M24" s="27"/>
      <c r="N24" s="28"/>
      <c r="O24" s="28"/>
      <c r="P24" s="28"/>
      <c r="Q24" s="28"/>
      <c r="R24" s="83"/>
    </row>
    <row r="25" spans="1:24" s="29" customFormat="1" ht="30" customHeight="1">
      <c r="A25" s="71">
        <v>21</v>
      </c>
      <c r="B25" s="60"/>
      <c r="C25" s="60"/>
      <c r="D25" s="61"/>
      <c r="E25" s="62">
        <v>41554</v>
      </c>
      <c r="F25" s="63"/>
      <c r="G25" s="64"/>
      <c r="H25" s="64"/>
      <c r="I25" s="64"/>
      <c r="J25" s="26"/>
      <c r="K25" s="26"/>
      <c r="L25" s="26"/>
      <c r="M25" s="27"/>
      <c r="N25" s="28"/>
      <c r="O25" s="28"/>
      <c r="P25" s="28"/>
      <c r="Q25" s="28"/>
      <c r="R25" s="83"/>
    </row>
    <row r="26" spans="1:24" s="29" customFormat="1" ht="30" customHeight="1">
      <c r="A26" s="71">
        <v>22</v>
      </c>
      <c r="B26" s="60"/>
      <c r="C26" s="60"/>
      <c r="D26" s="65"/>
      <c r="E26" s="62"/>
      <c r="F26" s="63"/>
      <c r="G26" s="64"/>
      <c r="H26" s="66"/>
      <c r="I26" s="66"/>
      <c r="J26" s="26"/>
      <c r="K26" s="26"/>
      <c r="L26" s="26"/>
      <c r="M26" s="33"/>
      <c r="N26" s="34"/>
      <c r="O26" s="28"/>
      <c r="P26" s="28"/>
      <c r="Q26" s="28"/>
      <c r="R26" s="83"/>
    </row>
    <row r="27" spans="1:24" s="29" customFormat="1" ht="30" customHeight="1">
      <c r="A27" s="71">
        <v>23</v>
      </c>
      <c r="B27" s="60"/>
      <c r="C27" s="60"/>
      <c r="D27" s="61"/>
      <c r="E27" s="62"/>
      <c r="F27" s="62"/>
      <c r="G27" s="64"/>
      <c r="H27" s="64"/>
      <c r="I27" s="64"/>
      <c r="J27" s="26"/>
      <c r="K27" s="26"/>
      <c r="L27" s="26"/>
      <c r="M27" s="27"/>
      <c r="N27" s="34"/>
      <c r="O27" s="28"/>
      <c r="P27" s="28"/>
      <c r="Q27" s="28"/>
      <c r="R27" s="83"/>
    </row>
    <row r="28" spans="1:24" s="29" customFormat="1" ht="30" customHeight="1">
      <c r="A28" s="71">
        <v>24</v>
      </c>
      <c r="B28" s="60"/>
      <c r="C28" s="60"/>
      <c r="D28" s="65"/>
      <c r="E28" s="63"/>
      <c r="F28" s="63"/>
      <c r="G28" s="64"/>
      <c r="H28" s="64"/>
      <c r="I28" s="64"/>
      <c r="J28" s="26"/>
      <c r="K28" s="26"/>
      <c r="L28" s="26"/>
      <c r="M28" s="27"/>
      <c r="N28" s="28"/>
      <c r="O28" s="28"/>
      <c r="P28" s="28"/>
      <c r="Q28" s="28"/>
      <c r="R28" s="83"/>
    </row>
    <row r="29" spans="1:24" s="29" customFormat="1" ht="26.25" customHeight="1">
      <c r="A29" s="71">
        <v>25</v>
      </c>
      <c r="B29" s="60"/>
      <c r="C29" s="60"/>
      <c r="D29" s="61"/>
      <c r="E29" s="62"/>
      <c r="F29" s="63"/>
      <c r="G29" s="64"/>
      <c r="H29" s="64"/>
      <c r="I29" s="64"/>
      <c r="J29" s="26"/>
      <c r="K29" s="26"/>
      <c r="L29" s="26"/>
      <c r="M29" s="27"/>
      <c r="N29" s="34"/>
      <c r="O29" s="28"/>
      <c r="P29" s="28"/>
      <c r="Q29" s="28"/>
      <c r="R29" s="83"/>
    </row>
    <row r="30" spans="1:24" s="29" customFormat="1" ht="26.25" customHeight="1">
      <c r="A30" s="71">
        <v>26</v>
      </c>
      <c r="B30" s="60"/>
      <c r="C30" s="60"/>
      <c r="D30" s="61"/>
      <c r="E30" s="62"/>
      <c r="F30" s="63"/>
      <c r="G30" s="64"/>
      <c r="H30" s="64"/>
      <c r="I30" s="64"/>
      <c r="J30" s="43"/>
      <c r="K30" s="43"/>
      <c r="L30" s="43"/>
      <c r="M30" s="27"/>
      <c r="N30" s="28"/>
      <c r="O30" s="28"/>
      <c r="P30" s="28"/>
      <c r="Q30" s="28"/>
      <c r="R30" s="83"/>
    </row>
    <row r="31" spans="1:24" s="29" customFormat="1" ht="26.25" customHeight="1">
      <c r="A31" s="71">
        <v>27</v>
      </c>
      <c r="B31" s="60"/>
      <c r="C31" s="60"/>
      <c r="D31" s="61"/>
      <c r="E31" s="62"/>
      <c r="F31" s="63"/>
      <c r="G31" s="64"/>
      <c r="H31" s="64"/>
      <c r="I31" s="64"/>
      <c r="J31" s="26"/>
      <c r="K31" s="26"/>
      <c r="L31" s="26"/>
      <c r="M31" s="27"/>
      <c r="N31" s="28"/>
      <c r="O31" s="28"/>
      <c r="P31" s="28"/>
      <c r="Q31" s="28"/>
      <c r="R31" s="83"/>
    </row>
    <row r="32" spans="1:24" s="29" customFormat="1" ht="26.25" customHeight="1">
      <c r="A32" s="71">
        <v>28</v>
      </c>
      <c r="B32" s="60"/>
      <c r="C32" s="60"/>
      <c r="D32" s="61"/>
      <c r="E32" s="62"/>
      <c r="F32" s="63"/>
      <c r="G32" s="64"/>
      <c r="H32" s="64"/>
      <c r="I32" s="64"/>
      <c r="J32" s="26"/>
      <c r="K32" s="26"/>
      <c r="L32" s="26"/>
      <c r="M32" s="27"/>
      <c r="N32" s="28"/>
      <c r="O32" s="28"/>
      <c r="P32" s="28"/>
      <c r="Q32" s="28"/>
      <c r="R32" s="83"/>
    </row>
    <row r="33" spans="1:18" s="29" customFormat="1" ht="14.25">
      <c r="A33" s="71">
        <v>29</v>
      </c>
      <c r="B33" s="60"/>
      <c r="C33" s="60"/>
      <c r="D33" s="61"/>
      <c r="E33" s="63"/>
      <c r="F33" s="63"/>
      <c r="G33" s="64"/>
      <c r="H33" s="64"/>
      <c r="I33" s="64"/>
      <c r="J33" s="26"/>
      <c r="K33" s="26"/>
      <c r="L33" s="26"/>
      <c r="M33" s="27"/>
      <c r="N33" s="28"/>
      <c r="O33" s="28"/>
      <c r="P33" s="28"/>
      <c r="Q33" s="28"/>
      <c r="R33" s="83"/>
    </row>
    <row r="34" spans="1:18" s="29" customFormat="1" ht="14.25">
      <c r="A34" s="71">
        <v>30</v>
      </c>
      <c r="B34" s="60"/>
      <c r="C34" s="60"/>
      <c r="D34" s="61"/>
      <c r="E34" s="62">
        <v>41549</v>
      </c>
      <c r="F34" s="63"/>
      <c r="G34" s="64"/>
      <c r="H34" s="64"/>
      <c r="I34" s="64"/>
      <c r="J34" s="26"/>
      <c r="K34" s="26"/>
      <c r="L34" s="26"/>
      <c r="M34" s="33"/>
      <c r="N34" s="28"/>
      <c r="O34" s="28"/>
      <c r="P34" s="28"/>
      <c r="Q34" s="28"/>
      <c r="R34" s="83"/>
    </row>
    <row r="35" spans="1:18" s="29" customFormat="1" ht="14.25">
      <c r="A35" s="71">
        <v>31</v>
      </c>
      <c r="B35" s="60"/>
      <c r="C35" s="60"/>
      <c r="D35" s="61"/>
      <c r="E35" s="63"/>
      <c r="F35" s="63"/>
      <c r="G35" s="64"/>
      <c r="H35" s="64"/>
      <c r="I35" s="64"/>
      <c r="J35" s="26"/>
      <c r="K35" s="26"/>
      <c r="L35" s="26"/>
      <c r="M35" s="33"/>
      <c r="N35" s="28"/>
      <c r="O35" s="28"/>
      <c r="P35" s="28"/>
      <c r="Q35" s="28"/>
      <c r="R35" s="83"/>
    </row>
    <row r="36" spans="1:18" s="29" customFormat="1" ht="14.25">
      <c r="A36" s="71">
        <v>32</v>
      </c>
      <c r="B36" s="60"/>
      <c r="C36" s="60"/>
      <c r="D36" s="61"/>
      <c r="E36" s="62"/>
      <c r="F36" s="63"/>
      <c r="G36" s="64"/>
      <c r="H36" s="64"/>
      <c r="I36" s="64"/>
      <c r="J36" s="26"/>
      <c r="K36" s="26"/>
      <c r="L36" s="26"/>
      <c r="M36" s="27"/>
      <c r="N36" s="34"/>
      <c r="O36" s="28"/>
      <c r="P36" s="28"/>
      <c r="Q36" s="28"/>
      <c r="R36" s="83"/>
    </row>
    <row r="37" spans="1:18" s="29" customFormat="1" ht="14.25">
      <c r="A37" s="71">
        <v>33</v>
      </c>
      <c r="B37" s="60"/>
      <c r="C37" s="60"/>
      <c r="D37" s="65"/>
      <c r="E37" s="62"/>
      <c r="F37" s="63"/>
      <c r="G37" s="64"/>
      <c r="H37" s="64"/>
      <c r="I37" s="64"/>
      <c r="J37" s="26"/>
      <c r="K37" s="26"/>
      <c r="L37" s="26"/>
      <c r="M37" s="27"/>
      <c r="N37" s="28"/>
      <c r="O37" s="28"/>
      <c r="P37" s="28"/>
      <c r="Q37" s="28"/>
      <c r="R37" s="83"/>
    </row>
    <row r="38" spans="1:18" s="29" customFormat="1" ht="14.25">
      <c r="A38" s="71">
        <v>34</v>
      </c>
      <c r="B38" s="60"/>
      <c r="C38" s="60"/>
      <c r="D38" s="65"/>
      <c r="E38" s="62">
        <v>41548</v>
      </c>
      <c r="F38" s="63"/>
      <c r="G38" s="64"/>
      <c r="H38" s="64"/>
      <c r="I38" s="64"/>
      <c r="J38" s="26"/>
      <c r="K38" s="26"/>
      <c r="L38" s="26"/>
      <c r="M38" s="27"/>
      <c r="N38" s="28"/>
      <c r="O38" s="28"/>
      <c r="P38" s="28"/>
      <c r="Q38" s="28"/>
      <c r="R38" s="83"/>
    </row>
    <row r="39" spans="1:18" s="29" customFormat="1" ht="14.25">
      <c r="A39" s="71">
        <v>35</v>
      </c>
      <c r="B39" s="60"/>
      <c r="C39" s="60"/>
      <c r="D39" s="65"/>
      <c r="E39" s="62">
        <v>41555</v>
      </c>
      <c r="F39" s="63"/>
      <c r="G39" s="64"/>
      <c r="H39" s="64"/>
      <c r="I39" s="64"/>
      <c r="J39" s="26"/>
      <c r="K39" s="26"/>
      <c r="L39" s="26"/>
      <c r="M39" s="27"/>
      <c r="N39" s="28"/>
      <c r="O39" s="28"/>
      <c r="P39" s="28"/>
      <c r="Q39" s="28"/>
      <c r="R39" s="83"/>
    </row>
    <row r="40" spans="1:18" s="29" customFormat="1" ht="14.25">
      <c r="A40" s="71">
        <v>36</v>
      </c>
      <c r="B40" s="60"/>
      <c r="C40" s="60"/>
      <c r="D40" s="61"/>
      <c r="E40" s="63"/>
      <c r="F40" s="63"/>
      <c r="G40" s="64"/>
      <c r="H40" s="64"/>
      <c r="I40" s="64"/>
      <c r="J40" s="26"/>
      <c r="K40" s="26"/>
      <c r="L40" s="26"/>
      <c r="M40" s="27"/>
      <c r="N40" s="28"/>
      <c r="O40" s="28"/>
      <c r="P40" s="28"/>
      <c r="Q40" s="28"/>
      <c r="R40" s="83"/>
    </row>
    <row r="41" spans="1:18" s="29" customFormat="1" ht="14.25">
      <c r="A41" s="71">
        <v>37</v>
      </c>
      <c r="B41" s="60"/>
      <c r="C41" s="60"/>
      <c r="D41" s="61"/>
      <c r="E41" s="63"/>
      <c r="F41" s="63"/>
      <c r="G41" s="64"/>
      <c r="H41" s="64"/>
      <c r="I41" s="64"/>
      <c r="J41" s="26"/>
      <c r="K41" s="26"/>
      <c r="L41" s="26"/>
      <c r="M41" s="27"/>
      <c r="N41" s="28"/>
      <c r="O41" s="28"/>
      <c r="P41" s="28"/>
      <c r="Q41" s="28"/>
      <c r="R41" s="83"/>
    </row>
    <row r="42" spans="1:18" ht="14.25">
      <c r="A42" s="71">
        <v>38</v>
      </c>
      <c r="B42" s="60"/>
      <c r="C42" s="60"/>
      <c r="D42" s="67"/>
      <c r="E42" s="62">
        <v>41553</v>
      </c>
      <c r="F42" s="63"/>
      <c r="G42" s="64"/>
      <c r="H42" s="64"/>
      <c r="I42" s="64"/>
      <c r="J42" s="26"/>
      <c r="K42" s="26"/>
      <c r="L42" s="26"/>
      <c r="M42" s="27"/>
      <c r="N42" s="28"/>
      <c r="O42" s="28"/>
      <c r="P42" s="28"/>
      <c r="Q42" s="28"/>
      <c r="R42" s="83"/>
    </row>
    <row r="43" spans="1:18" ht="14.25">
      <c r="A43" s="71">
        <v>39</v>
      </c>
      <c r="B43" s="60"/>
      <c r="C43" s="60"/>
      <c r="D43" s="61"/>
      <c r="E43" s="62"/>
      <c r="F43" s="63"/>
      <c r="G43" s="66"/>
      <c r="H43" s="66"/>
      <c r="I43" s="66"/>
      <c r="J43" s="26"/>
      <c r="K43" s="26"/>
      <c r="L43" s="26"/>
      <c r="M43" s="27"/>
      <c r="N43" s="28"/>
      <c r="O43" s="28"/>
      <c r="P43" s="28"/>
      <c r="Q43" s="28"/>
      <c r="R43" s="83"/>
    </row>
    <row r="44" spans="1:18" s="29" customFormat="1" ht="14.25">
      <c r="A44" s="71">
        <v>40</v>
      </c>
      <c r="B44" s="60"/>
      <c r="C44" s="60"/>
      <c r="D44" s="61"/>
      <c r="E44" s="62"/>
      <c r="F44" s="62"/>
      <c r="G44" s="64"/>
      <c r="H44" s="64"/>
      <c r="I44" s="64"/>
      <c r="J44" s="26"/>
      <c r="K44" s="26"/>
      <c r="L44" s="26"/>
      <c r="M44" s="27"/>
      <c r="N44" s="28"/>
      <c r="O44" s="28"/>
      <c r="P44" s="28"/>
      <c r="Q44" s="28"/>
      <c r="R44" s="83"/>
    </row>
    <row r="45" spans="1:18" ht="14.25">
      <c r="A45" s="71">
        <v>41</v>
      </c>
      <c r="B45" s="60"/>
      <c r="C45" s="60"/>
      <c r="D45" s="61"/>
      <c r="E45" s="62"/>
      <c r="F45" s="63"/>
      <c r="G45" s="64"/>
      <c r="H45" s="64"/>
      <c r="I45" s="64"/>
      <c r="J45" s="26"/>
      <c r="K45" s="26"/>
      <c r="L45" s="26"/>
      <c r="M45" s="27"/>
      <c r="N45" s="28"/>
      <c r="O45" s="28"/>
      <c r="P45" s="28"/>
      <c r="Q45" s="28"/>
      <c r="R45" s="83"/>
    </row>
    <row r="46" spans="1:18" s="29" customFormat="1" ht="14.25">
      <c r="A46" s="71">
        <v>42</v>
      </c>
      <c r="B46" s="60"/>
      <c r="C46" s="60"/>
      <c r="D46" s="61"/>
      <c r="E46" s="63"/>
      <c r="F46" s="63"/>
      <c r="G46" s="64"/>
      <c r="H46" s="64"/>
      <c r="I46" s="64"/>
      <c r="J46" s="26"/>
      <c r="K46" s="26"/>
      <c r="L46" s="26"/>
      <c r="M46" s="27"/>
      <c r="N46" s="28"/>
      <c r="O46" s="28"/>
      <c r="P46" s="28"/>
      <c r="Q46" s="28"/>
      <c r="R46" s="83"/>
    </row>
    <row r="47" spans="1:18" ht="14.25">
      <c r="A47" s="71">
        <v>43</v>
      </c>
      <c r="B47" s="60"/>
      <c r="C47" s="60"/>
      <c r="D47" s="61"/>
      <c r="E47" s="72">
        <v>41550</v>
      </c>
      <c r="F47" s="63"/>
      <c r="G47" s="64"/>
      <c r="H47" s="64"/>
      <c r="I47" s="64"/>
      <c r="J47" s="26"/>
      <c r="K47" s="26"/>
      <c r="L47" s="26"/>
      <c r="M47" s="33"/>
      <c r="N47" s="28"/>
      <c r="O47" s="28"/>
      <c r="P47" s="28"/>
      <c r="Q47" s="28"/>
      <c r="R47" s="83"/>
    </row>
    <row r="48" spans="1:18" ht="14.25">
      <c r="A48" s="71">
        <v>44</v>
      </c>
      <c r="B48" s="60"/>
      <c r="C48" s="60"/>
      <c r="D48" s="65"/>
      <c r="E48" s="62"/>
      <c r="F48" s="63"/>
      <c r="G48" s="64"/>
      <c r="H48" s="64"/>
      <c r="I48" s="64"/>
      <c r="J48" s="26"/>
      <c r="K48" s="26"/>
      <c r="L48" s="26"/>
      <c r="M48" s="27"/>
      <c r="N48" s="28"/>
      <c r="O48" s="28"/>
      <c r="P48" s="28"/>
      <c r="Q48" s="28"/>
      <c r="R48" s="83"/>
    </row>
    <row r="49" spans="1:24" s="29" customFormat="1" ht="29.25" customHeight="1" thickBot="1">
      <c r="A49" s="71">
        <v>45</v>
      </c>
      <c r="B49" s="60"/>
      <c r="C49" s="60"/>
      <c r="D49" s="61"/>
      <c r="E49" s="63"/>
      <c r="F49" s="63"/>
      <c r="G49" s="64"/>
      <c r="H49" s="64"/>
      <c r="I49" s="64"/>
      <c r="J49" s="26"/>
      <c r="K49" s="26"/>
      <c r="L49" s="26"/>
      <c r="M49" s="27"/>
      <c r="N49" s="28"/>
      <c r="O49" s="28"/>
      <c r="P49" s="28"/>
      <c r="Q49" s="28"/>
      <c r="R49" s="83"/>
    </row>
    <row r="50" spans="1:24" s="18" customFormat="1" ht="45.75" customHeight="1">
      <c r="A50" s="68" t="s">
        <v>11</v>
      </c>
      <c r="B50" s="69" t="s">
        <v>12</v>
      </c>
      <c r="C50" s="69"/>
      <c r="D50" s="70" t="s">
        <v>13</v>
      </c>
      <c r="E50" s="70" t="s">
        <v>14</v>
      </c>
      <c r="F50" s="70" t="s">
        <v>14</v>
      </c>
      <c r="G50" s="70" t="s">
        <v>15</v>
      </c>
      <c r="H50" s="70" t="s">
        <v>15</v>
      </c>
      <c r="I50" s="70" t="s">
        <v>15</v>
      </c>
      <c r="J50" s="17" t="s">
        <v>16</v>
      </c>
      <c r="K50" s="17" t="s">
        <v>17</v>
      </c>
      <c r="L50" s="17"/>
      <c r="M50" s="16" t="s">
        <v>18</v>
      </c>
      <c r="N50" s="52" t="s">
        <v>19</v>
      </c>
      <c r="O50" s="52" t="s">
        <v>20</v>
      </c>
      <c r="P50" s="52" t="s">
        <v>21</v>
      </c>
      <c r="Q50" s="52" t="s">
        <v>22</v>
      </c>
      <c r="R50" s="83"/>
      <c r="T50" s="19"/>
      <c r="U50" s="19"/>
      <c r="V50" s="19"/>
      <c r="W50" s="19"/>
      <c r="X50" s="19"/>
    </row>
    <row r="51" spans="1:24" ht="29.25" customHeight="1" thickBot="1">
      <c r="A51" s="71">
        <v>46</v>
      </c>
      <c r="B51" s="60"/>
      <c r="C51" s="73"/>
      <c r="D51" s="74">
        <v>41548.541666666664</v>
      </c>
      <c r="E51" s="75"/>
      <c r="F51" s="63"/>
      <c r="G51" s="64"/>
      <c r="H51" s="64"/>
      <c r="I51" s="64"/>
      <c r="J51" s="26"/>
      <c r="K51" s="26"/>
      <c r="L51" s="26"/>
      <c r="M51" s="27"/>
      <c r="N51" s="28"/>
      <c r="O51" s="28"/>
      <c r="P51" s="28"/>
      <c r="Q51" s="28"/>
      <c r="R51" s="83"/>
    </row>
    <row r="52" spans="1:24" s="29" customFormat="1" ht="29.25" customHeight="1">
      <c r="A52" s="59">
        <v>47</v>
      </c>
      <c r="B52" s="60"/>
      <c r="C52" s="60"/>
      <c r="D52" s="76"/>
      <c r="E52" s="75"/>
      <c r="F52" s="63"/>
      <c r="G52" s="64"/>
      <c r="H52" s="64"/>
      <c r="I52" s="64"/>
      <c r="J52" s="26"/>
      <c r="K52" s="26"/>
      <c r="L52" s="26"/>
      <c r="M52" s="27"/>
      <c r="N52" s="28"/>
      <c r="O52" s="28"/>
      <c r="P52" s="28"/>
      <c r="Q52" s="28"/>
      <c r="R52" s="83"/>
    </row>
    <row r="53" spans="1:24" ht="29.25" customHeight="1">
      <c r="A53" s="71">
        <v>48</v>
      </c>
      <c r="B53" s="60"/>
      <c r="C53" s="77"/>
      <c r="D53" s="78"/>
      <c r="E53" s="79">
        <v>41554</v>
      </c>
      <c r="F53" s="63"/>
      <c r="G53" s="64"/>
      <c r="H53" s="64"/>
      <c r="I53" s="64"/>
      <c r="J53" s="26"/>
      <c r="K53" s="26"/>
      <c r="L53" s="26"/>
      <c r="M53" s="27"/>
      <c r="N53" s="28"/>
      <c r="O53" s="28"/>
      <c r="P53" s="28"/>
      <c r="Q53" s="28"/>
      <c r="R53" s="83"/>
    </row>
    <row r="54" spans="1:24" s="29" customFormat="1" ht="29.25" customHeight="1">
      <c r="A54" s="59">
        <v>49</v>
      </c>
      <c r="B54" s="60"/>
      <c r="C54" s="60"/>
      <c r="D54" s="76"/>
      <c r="E54" s="79">
        <v>41549</v>
      </c>
      <c r="F54" s="63"/>
      <c r="G54" s="64"/>
      <c r="H54" s="64"/>
      <c r="I54" s="64"/>
      <c r="J54" s="26"/>
      <c r="K54" s="26"/>
      <c r="L54" s="26"/>
      <c r="M54" s="27"/>
      <c r="N54" s="28"/>
      <c r="O54" s="28"/>
      <c r="P54" s="28"/>
      <c r="Q54" s="28"/>
      <c r="R54" s="83"/>
    </row>
    <row r="55" spans="1:24" ht="29.25" customHeight="1">
      <c r="A55" s="71">
        <v>50</v>
      </c>
      <c r="B55" s="60"/>
      <c r="C55" s="60"/>
      <c r="D55" s="61"/>
      <c r="E55" s="62"/>
      <c r="F55" s="63"/>
      <c r="G55" s="64"/>
      <c r="H55" s="64"/>
      <c r="I55" s="64"/>
      <c r="J55" s="26"/>
      <c r="K55" s="26"/>
      <c r="L55" s="26"/>
      <c r="M55" s="27"/>
      <c r="N55" s="28"/>
      <c r="O55" s="28"/>
      <c r="P55" s="28"/>
      <c r="Q55" s="28"/>
      <c r="R55" s="83"/>
    </row>
    <row r="56" spans="1:24" s="29" customFormat="1" ht="29.25" customHeight="1">
      <c r="A56" s="59">
        <v>51</v>
      </c>
      <c r="B56" s="60"/>
      <c r="C56" s="60"/>
      <c r="D56" s="61"/>
      <c r="E56" s="63"/>
      <c r="F56" s="63"/>
      <c r="G56" s="64"/>
      <c r="H56" s="64"/>
      <c r="I56" s="64"/>
      <c r="J56" s="26"/>
      <c r="K56" s="26"/>
      <c r="L56" s="26"/>
      <c r="M56" s="27"/>
      <c r="N56" s="28"/>
      <c r="O56" s="28"/>
      <c r="P56" s="28"/>
      <c r="Q56" s="28"/>
      <c r="R56" s="83"/>
    </row>
    <row r="57" spans="1:24" s="29" customFormat="1" ht="29.25" customHeight="1">
      <c r="A57" s="71">
        <v>52</v>
      </c>
      <c r="B57" s="60"/>
      <c r="C57" s="60"/>
      <c r="D57" s="61"/>
      <c r="E57" s="80"/>
      <c r="F57" s="63"/>
      <c r="G57" s="66"/>
      <c r="H57" s="66"/>
      <c r="I57" s="66"/>
      <c r="J57" s="26"/>
      <c r="K57" s="26"/>
      <c r="L57" s="26"/>
      <c r="M57" s="33"/>
      <c r="N57" s="34"/>
      <c r="O57" s="34"/>
      <c r="P57" s="34"/>
      <c r="Q57" s="34"/>
      <c r="R57" s="83"/>
    </row>
    <row r="58" spans="1:24" s="29" customFormat="1" ht="29.25" customHeight="1">
      <c r="A58" s="59">
        <v>53</v>
      </c>
      <c r="B58" s="60"/>
      <c r="C58" s="60"/>
      <c r="D58" s="61"/>
      <c r="E58" s="81"/>
      <c r="F58" s="63"/>
      <c r="G58" s="64"/>
      <c r="H58" s="64"/>
      <c r="I58" s="64"/>
      <c r="J58" s="26"/>
      <c r="K58" s="26"/>
      <c r="L58" s="26"/>
      <c r="M58" s="33"/>
      <c r="N58" s="34"/>
      <c r="O58" s="28"/>
      <c r="P58" s="28"/>
      <c r="Q58" s="28"/>
      <c r="R58" s="83"/>
    </row>
    <row r="59" spans="1:24" s="29" customFormat="1" ht="29.25" customHeight="1">
      <c r="A59" s="71">
        <v>54</v>
      </c>
      <c r="B59" s="60"/>
      <c r="C59" s="60"/>
      <c r="D59" s="61"/>
      <c r="E59" s="63"/>
      <c r="F59" s="63"/>
      <c r="G59" s="64"/>
      <c r="H59" s="64"/>
      <c r="I59" s="64"/>
      <c r="J59" s="26"/>
      <c r="K59" s="26"/>
      <c r="L59" s="26"/>
      <c r="M59" s="27"/>
      <c r="N59" s="28"/>
      <c r="O59" s="28"/>
      <c r="P59" s="28"/>
      <c r="Q59" s="28"/>
      <c r="R59" s="83"/>
    </row>
    <row r="60" spans="1:24" s="29" customFormat="1" ht="29.25" customHeight="1">
      <c r="A60" s="59">
        <v>55</v>
      </c>
      <c r="B60" s="60"/>
      <c r="C60" s="60"/>
      <c r="D60" s="61"/>
      <c r="E60" s="63"/>
      <c r="F60" s="63"/>
      <c r="G60" s="64"/>
      <c r="H60" s="64"/>
      <c r="I60" s="64"/>
      <c r="J60" s="26"/>
      <c r="K60" s="26"/>
      <c r="L60" s="26"/>
      <c r="M60" s="27"/>
      <c r="N60" s="28"/>
      <c r="O60" s="28"/>
      <c r="P60" s="28"/>
      <c r="Q60" s="28"/>
      <c r="R60" s="83"/>
    </row>
    <row r="61" spans="1:24" s="29" customFormat="1" ht="29.25" customHeight="1">
      <c r="A61" s="71">
        <v>56</v>
      </c>
      <c r="B61" s="60"/>
      <c r="C61" s="60"/>
      <c r="D61" s="61"/>
      <c r="E61" s="63"/>
      <c r="F61" s="63"/>
      <c r="G61" s="64"/>
      <c r="H61" s="64"/>
      <c r="I61" s="64"/>
      <c r="J61" s="26"/>
      <c r="K61" s="26"/>
      <c r="L61" s="26"/>
      <c r="M61" s="33"/>
      <c r="N61" s="34"/>
      <c r="O61" s="28"/>
      <c r="P61" s="28"/>
      <c r="Q61" s="28"/>
      <c r="R61" s="83"/>
    </row>
    <row r="62" spans="1:24" s="29" customFormat="1" ht="29.25" customHeight="1">
      <c r="A62" s="59">
        <v>57</v>
      </c>
      <c r="B62" s="60"/>
      <c r="C62" s="60"/>
      <c r="D62" s="65"/>
      <c r="E62" s="63"/>
      <c r="F62" s="63"/>
      <c r="G62" s="64"/>
      <c r="H62" s="64"/>
      <c r="I62" s="64"/>
      <c r="J62" s="26"/>
      <c r="K62" s="26"/>
      <c r="L62" s="26"/>
      <c r="M62" s="33"/>
      <c r="N62" s="34"/>
      <c r="O62" s="28"/>
      <c r="P62" s="28"/>
      <c r="Q62" s="28"/>
      <c r="R62" s="83"/>
    </row>
    <row r="63" spans="1:24" s="29" customFormat="1" ht="29.25" customHeight="1">
      <c r="A63" s="71">
        <v>58</v>
      </c>
      <c r="B63" s="60"/>
      <c r="C63" s="60"/>
      <c r="D63" s="61"/>
      <c r="E63" s="62"/>
      <c r="F63" s="63"/>
      <c r="G63" s="64"/>
      <c r="H63" s="64"/>
      <c r="I63" s="64"/>
      <c r="J63" s="26"/>
      <c r="K63" s="26"/>
      <c r="L63" s="26"/>
      <c r="M63" s="33"/>
      <c r="N63" s="34"/>
      <c r="O63" s="28"/>
      <c r="P63" s="28"/>
      <c r="Q63" s="28"/>
      <c r="R63" s="83"/>
    </row>
    <row r="64" spans="1:24" s="29" customFormat="1" ht="29.25" customHeight="1">
      <c r="A64" s="59">
        <v>59</v>
      </c>
      <c r="B64" s="60"/>
      <c r="C64" s="60"/>
      <c r="D64" s="65"/>
      <c r="E64" s="80"/>
      <c r="F64" s="80"/>
      <c r="G64" s="64"/>
      <c r="H64" s="64"/>
      <c r="I64" s="64"/>
      <c r="J64" s="26"/>
      <c r="K64" s="26"/>
      <c r="L64" s="26"/>
      <c r="M64" s="33"/>
      <c r="N64" s="34"/>
      <c r="O64" s="28"/>
      <c r="P64" s="28"/>
      <c r="Q64" s="28"/>
      <c r="R64" s="83"/>
    </row>
    <row r="65" spans="1:18" s="29" customFormat="1" ht="14.25">
      <c r="A65" s="71">
        <v>60</v>
      </c>
      <c r="B65" s="60"/>
      <c r="C65" s="60"/>
      <c r="D65" s="65"/>
      <c r="E65" s="80"/>
      <c r="F65" s="63"/>
      <c r="G65" s="64"/>
      <c r="H65" s="64"/>
      <c r="I65" s="64"/>
      <c r="J65" s="26"/>
      <c r="K65" s="26"/>
      <c r="L65" s="26"/>
      <c r="M65" s="33"/>
      <c r="N65" s="34"/>
      <c r="O65" s="28"/>
      <c r="P65" s="28"/>
      <c r="Q65" s="28"/>
      <c r="R65" s="83"/>
    </row>
    <row r="66" spans="1:18" s="29" customFormat="1" ht="14.25">
      <c r="A66" s="59">
        <v>61</v>
      </c>
      <c r="B66" s="60"/>
      <c r="C66" s="60"/>
      <c r="D66" s="61"/>
      <c r="E66" s="63"/>
      <c r="F66" s="63"/>
      <c r="G66" s="64"/>
      <c r="H66" s="64"/>
      <c r="I66" s="64"/>
      <c r="J66" s="26"/>
      <c r="K66" s="26"/>
      <c r="L66" s="26"/>
      <c r="M66" s="27"/>
      <c r="N66" s="34"/>
      <c r="O66" s="28"/>
      <c r="P66" s="28"/>
      <c r="Q66" s="28"/>
      <c r="R66" s="83"/>
    </row>
  </sheetData>
  <mergeCells count="2">
    <mergeCell ref="A1:K1"/>
    <mergeCell ref="A2:O2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6"/>
  <sheetViews>
    <sheetView rightToLeft="1" topLeftCell="A10" workbookViewId="0">
      <selection activeCell="C4" sqref="C4"/>
    </sheetView>
  </sheetViews>
  <sheetFormatPr defaultRowHeight="15"/>
  <cols>
    <col min="1" max="1" width="4" bestFit="1" customWidth="1"/>
    <col min="2" max="2" width="17.375" style="48" bestFit="1" customWidth="1"/>
    <col min="3" max="3" width="17.375" style="48" customWidth="1"/>
    <col min="4" max="4" width="14.75" style="49" bestFit="1" customWidth="1"/>
    <col min="5" max="5" width="9" style="50" customWidth="1"/>
    <col min="6" max="6" width="11.375" customWidth="1"/>
    <col min="7" max="9" width="9.875" customWidth="1"/>
    <col min="10" max="10" width="11" bestFit="1" customWidth="1"/>
    <col min="11" max="11" width="11.75" bestFit="1" customWidth="1"/>
    <col min="12" max="12" width="43.875" style="48" customWidth="1"/>
    <col min="13" max="13" width="15.625" style="48" customWidth="1"/>
    <col min="14" max="16" width="14.625" style="48" customWidth="1"/>
    <col min="17" max="17" width="28.75" customWidth="1"/>
  </cols>
  <sheetData>
    <row r="1" spans="1:23" ht="69" customHeight="1">
      <c r="A1" s="228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11"/>
      <c r="M1" s="11"/>
      <c r="N1" s="11"/>
      <c r="O1" s="11"/>
      <c r="P1" s="11"/>
    </row>
    <row r="2" spans="1:23" ht="62.25" customHeight="1" thickBot="1">
      <c r="A2" s="229" t="s">
        <v>40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S2" s="13"/>
      <c r="T2" s="13"/>
      <c r="U2" s="13"/>
      <c r="V2" s="13"/>
      <c r="W2" s="13"/>
    </row>
    <row r="3" spans="1:23" s="18" customFormat="1" ht="45.75" customHeight="1">
      <c r="A3" s="14" t="s">
        <v>11</v>
      </c>
      <c r="B3" s="15" t="s">
        <v>12</v>
      </c>
      <c r="C3" s="15" t="s">
        <v>41</v>
      </c>
      <c r="D3" s="16" t="s">
        <v>13</v>
      </c>
      <c r="E3" s="16" t="s">
        <v>14</v>
      </c>
      <c r="F3" s="16" t="s">
        <v>14</v>
      </c>
      <c r="G3" s="16" t="s">
        <v>15</v>
      </c>
      <c r="H3" s="16" t="s">
        <v>15</v>
      </c>
      <c r="I3" s="16" t="s">
        <v>15</v>
      </c>
      <c r="J3" s="17" t="s">
        <v>16</v>
      </c>
      <c r="K3" s="17" t="s">
        <v>17</v>
      </c>
      <c r="L3" s="16" t="s">
        <v>43</v>
      </c>
      <c r="M3" s="52" t="s">
        <v>19</v>
      </c>
      <c r="N3" s="52" t="s">
        <v>20</v>
      </c>
      <c r="O3" s="52" t="s">
        <v>21</v>
      </c>
      <c r="P3" s="52" t="s">
        <v>22</v>
      </c>
      <c r="Q3" s="53" t="s">
        <v>42</v>
      </c>
      <c r="S3" s="19"/>
      <c r="T3" s="19"/>
      <c r="U3" s="19"/>
      <c r="V3" s="19"/>
      <c r="W3" s="19"/>
    </row>
    <row r="4" spans="1:23" s="29" customFormat="1" ht="30" customHeight="1">
      <c r="A4" s="20">
        <v>1</v>
      </c>
      <c r="B4" s="21" t="s">
        <v>46</v>
      </c>
      <c r="C4" s="21">
        <v>1500</v>
      </c>
      <c r="D4" s="22"/>
      <c r="E4" s="23"/>
      <c r="F4" s="24"/>
      <c r="G4" s="25"/>
      <c r="H4" s="25"/>
      <c r="I4" s="25"/>
      <c r="J4" s="26"/>
      <c r="K4" s="26"/>
      <c r="L4" s="57" t="s">
        <v>44</v>
      </c>
      <c r="M4" s="231" t="s">
        <v>45</v>
      </c>
      <c r="N4" s="231"/>
      <c r="O4" s="231"/>
      <c r="P4" s="231"/>
      <c r="Q4" s="54"/>
      <c r="S4" s="30"/>
      <c r="T4" s="30"/>
      <c r="U4" s="30"/>
      <c r="V4" s="30"/>
      <c r="W4" s="30"/>
    </row>
    <row r="5" spans="1:23" ht="30" customHeight="1">
      <c r="A5" s="20">
        <v>2</v>
      </c>
      <c r="B5" s="21" t="s">
        <v>47</v>
      </c>
      <c r="C5" s="21">
        <v>2500</v>
      </c>
      <c r="D5" s="31"/>
      <c r="E5" s="32"/>
      <c r="F5" s="24"/>
      <c r="G5" s="25"/>
      <c r="H5" s="25"/>
      <c r="I5" s="25"/>
      <c r="J5" s="26"/>
      <c r="K5" s="26"/>
      <c r="L5" s="27"/>
      <c r="M5" s="28"/>
      <c r="N5" s="28"/>
      <c r="O5" s="28"/>
      <c r="P5" s="28"/>
      <c r="Q5" s="55"/>
      <c r="S5" s="13"/>
      <c r="T5" s="13"/>
      <c r="U5" s="13"/>
      <c r="V5" s="13"/>
      <c r="W5" s="13"/>
    </row>
    <row r="6" spans="1:23" s="29" customFormat="1" ht="30" customHeight="1">
      <c r="A6" s="20">
        <v>3</v>
      </c>
      <c r="B6" s="21" t="s">
        <v>48</v>
      </c>
      <c r="C6" s="21">
        <v>1000</v>
      </c>
      <c r="D6" s="22"/>
      <c r="E6" s="23"/>
      <c r="F6" s="24"/>
      <c r="G6" s="25"/>
      <c r="H6" s="25"/>
      <c r="I6" s="25"/>
      <c r="J6" s="26"/>
      <c r="K6" s="26"/>
      <c r="L6" s="27"/>
      <c r="M6" s="28"/>
      <c r="N6" s="28"/>
      <c r="O6" s="28"/>
      <c r="P6" s="28"/>
      <c r="Q6" s="54"/>
      <c r="S6" s="30"/>
      <c r="T6" s="30"/>
      <c r="U6" s="30"/>
      <c r="V6" s="30"/>
      <c r="W6" s="30"/>
    </row>
    <row r="7" spans="1:23" ht="30" customHeight="1">
      <c r="A7" s="20">
        <v>4</v>
      </c>
      <c r="B7" s="21" t="s">
        <v>49</v>
      </c>
      <c r="C7" s="21">
        <v>6000</v>
      </c>
      <c r="D7" s="22"/>
      <c r="E7" s="23"/>
      <c r="F7" s="24"/>
      <c r="G7" s="25"/>
      <c r="H7" s="25"/>
      <c r="I7" s="25"/>
      <c r="J7" s="26"/>
      <c r="K7" s="26"/>
      <c r="L7" s="27"/>
      <c r="M7" s="28"/>
      <c r="N7" s="28"/>
      <c r="O7" s="28"/>
      <c r="P7" s="28"/>
      <c r="Q7" s="55"/>
      <c r="S7" s="13"/>
      <c r="T7" s="13"/>
      <c r="U7" s="13"/>
      <c r="V7" s="13"/>
      <c r="W7" s="13"/>
    </row>
    <row r="8" spans="1:23" ht="30" customHeight="1">
      <c r="A8" s="20">
        <v>5</v>
      </c>
      <c r="B8" s="21"/>
      <c r="C8" s="21"/>
      <c r="D8" s="22"/>
      <c r="E8" s="32"/>
      <c r="F8" s="24"/>
      <c r="G8" s="25"/>
      <c r="H8" s="25"/>
      <c r="I8" s="25"/>
      <c r="J8" s="26"/>
      <c r="K8" s="26"/>
      <c r="L8" s="27"/>
      <c r="M8" s="28"/>
      <c r="N8" s="28"/>
      <c r="O8" s="28"/>
      <c r="P8" s="28"/>
      <c r="Q8" s="55"/>
    </row>
    <row r="9" spans="1:23" s="29" customFormat="1" ht="30" customHeight="1">
      <c r="A9" s="20">
        <v>6</v>
      </c>
      <c r="B9" s="21"/>
      <c r="C9" s="21"/>
      <c r="D9" s="31"/>
      <c r="E9" s="23">
        <v>41550</v>
      </c>
      <c r="F9" s="24"/>
      <c r="G9" s="25"/>
      <c r="H9" s="25"/>
      <c r="I9" s="25"/>
      <c r="J9" s="26"/>
      <c r="K9" s="26"/>
      <c r="L9" s="33"/>
      <c r="M9" s="34">
        <v>41556.388194444444</v>
      </c>
      <c r="N9" s="28"/>
      <c r="O9" s="28"/>
      <c r="P9" s="28"/>
      <c r="Q9" s="54"/>
    </row>
    <row r="10" spans="1:23" ht="30" customHeight="1">
      <c r="A10" s="20">
        <v>7</v>
      </c>
      <c r="B10" s="21"/>
      <c r="C10" s="21"/>
      <c r="D10" s="22"/>
      <c r="E10" s="23">
        <v>41555</v>
      </c>
      <c r="F10" s="24"/>
      <c r="G10" s="25"/>
      <c r="H10" s="25"/>
      <c r="I10" s="25"/>
      <c r="J10" s="26"/>
      <c r="K10" s="26"/>
      <c r="L10" s="27"/>
      <c r="M10" s="28"/>
      <c r="N10" s="28"/>
      <c r="O10" s="28"/>
      <c r="P10" s="28"/>
      <c r="Q10" s="55"/>
    </row>
    <row r="11" spans="1:23" s="29" customFormat="1" ht="30" customHeight="1">
      <c r="A11" s="20">
        <v>8</v>
      </c>
      <c r="B11" s="35"/>
      <c r="C11" s="35"/>
      <c r="D11" s="36"/>
      <c r="E11" s="23"/>
      <c r="F11" s="24"/>
      <c r="G11" s="25"/>
      <c r="H11" s="25"/>
      <c r="I11" s="25"/>
      <c r="J11" s="26"/>
      <c r="K11" s="26"/>
      <c r="L11" s="27"/>
      <c r="M11" s="28"/>
      <c r="N11" s="28"/>
      <c r="O11" s="28"/>
      <c r="P11" s="28"/>
      <c r="Q11" s="54"/>
    </row>
    <row r="12" spans="1:23" s="29" customFormat="1" ht="30" customHeight="1">
      <c r="A12" s="20">
        <v>9</v>
      </c>
      <c r="B12" s="35"/>
      <c r="C12" s="35"/>
      <c r="D12" s="36"/>
      <c r="E12" s="32"/>
      <c r="F12" s="24"/>
      <c r="G12" s="25"/>
      <c r="H12" s="25"/>
      <c r="I12" s="25"/>
      <c r="J12" s="26"/>
      <c r="K12" s="26"/>
      <c r="L12" s="27"/>
      <c r="M12" s="28"/>
      <c r="N12" s="28"/>
      <c r="O12" s="28"/>
      <c r="P12" s="28"/>
      <c r="Q12" s="54"/>
    </row>
    <row r="13" spans="1:23" ht="30" customHeight="1">
      <c r="A13" s="20">
        <v>10</v>
      </c>
      <c r="B13" s="35"/>
      <c r="C13" s="35"/>
      <c r="D13" s="22"/>
      <c r="E13" s="23">
        <v>41550</v>
      </c>
      <c r="F13" s="24"/>
      <c r="G13" s="37"/>
      <c r="H13" s="25"/>
      <c r="I13" s="25"/>
      <c r="J13" s="26"/>
      <c r="K13" s="26"/>
      <c r="L13" s="27"/>
      <c r="M13" s="28"/>
      <c r="N13" s="28"/>
      <c r="O13" s="28"/>
      <c r="P13" s="28"/>
      <c r="Q13" s="55"/>
    </row>
    <row r="14" spans="1:23" s="29" customFormat="1" ht="30" customHeight="1">
      <c r="A14" s="20">
        <v>11</v>
      </c>
      <c r="B14" s="21"/>
      <c r="C14" s="21"/>
      <c r="D14" s="22"/>
      <c r="E14" s="23"/>
      <c r="F14" s="24"/>
      <c r="G14" s="25"/>
      <c r="H14" s="25"/>
      <c r="I14" s="25"/>
      <c r="J14" s="26"/>
      <c r="K14" s="26"/>
      <c r="L14" s="27"/>
      <c r="M14" s="28"/>
      <c r="N14" s="28"/>
      <c r="O14" s="28"/>
      <c r="P14" s="28"/>
      <c r="Q14" s="54"/>
    </row>
    <row r="15" spans="1:23" s="29" customFormat="1" ht="30" customHeight="1">
      <c r="A15" s="20">
        <v>12</v>
      </c>
      <c r="B15" s="21"/>
      <c r="C15" s="21"/>
      <c r="D15" s="22"/>
      <c r="E15" s="23">
        <v>41548</v>
      </c>
      <c r="F15" s="24"/>
      <c r="G15" s="25"/>
      <c r="H15" s="25"/>
      <c r="I15" s="25"/>
      <c r="J15" s="26"/>
      <c r="K15" s="26"/>
      <c r="L15" s="27"/>
      <c r="M15" s="34"/>
      <c r="N15" s="34"/>
      <c r="O15" s="38"/>
      <c r="P15" s="38"/>
      <c r="Q15" s="54"/>
    </row>
    <row r="16" spans="1:23" ht="30" customHeight="1">
      <c r="A16" s="20">
        <v>13</v>
      </c>
      <c r="B16" s="21"/>
      <c r="C16" s="21"/>
      <c r="D16" s="39">
        <v>41554.541666666664</v>
      </c>
      <c r="E16" s="23"/>
      <c r="F16" s="24"/>
      <c r="G16" s="25"/>
      <c r="H16" s="25"/>
      <c r="I16" s="25"/>
      <c r="J16" s="26"/>
      <c r="K16" s="26"/>
      <c r="L16" s="27"/>
      <c r="M16" s="28"/>
      <c r="N16" s="28"/>
      <c r="O16" s="28"/>
      <c r="P16" s="28"/>
      <c r="Q16" s="55"/>
    </row>
    <row r="17" spans="1:23" s="29" customFormat="1" ht="30" customHeight="1">
      <c r="A17" s="20">
        <v>14</v>
      </c>
      <c r="B17" s="21"/>
      <c r="C17" s="21"/>
      <c r="D17" s="22"/>
      <c r="E17" s="32"/>
      <c r="F17" s="24"/>
      <c r="G17" s="25"/>
      <c r="H17" s="25"/>
      <c r="I17" s="25"/>
      <c r="J17" s="26"/>
      <c r="K17" s="26"/>
      <c r="L17" s="33"/>
      <c r="M17" s="28"/>
      <c r="N17" s="28"/>
      <c r="O17" s="28"/>
      <c r="P17" s="28"/>
      <c r="Q17" s="54"/>
    </row>
    <row r="18" spans="1:23" ht="30" customHeight="1">
      <c r="A18" s="20">
        <v>15</v>
      </c>
      <c r="B18" s="35"/>
      <c r="C18" s="35"/>
      <c r="D18" s="22"/>
      <c r="E18" s="32"/>
      <c r="F18" s="24"/>
      <c r="G18" s="25"/>
      <c r="H18" s="25"/>
      <c r="I18" s="25"/>
      <c r="J18" s="26"/>
      <c r="K18" s="26"/>
      <c r="L18" s="27"/>
      <c r="M18" s="28"/>
      <c r="N18" s="28"/>
      <c r="O18" s="28"/>
      <c r="P18" s="28"/>
      <c r="Q18" s="55"/>
    </row>
    <row r="19" spans="1:23" s="29" customFormat="1" ht="30" customHeight="1">
      <c r="A19" s="20">
        <v>16</v>
      </c>
      <c r="B19" s="21"/>
      <c r="C19" s="21"/>
      <c r="D19" s="22"/>
      <c r="E19" s="32"/>
      <c r="F19" s="24"/>
      <c r="G19" s="25"/>
      <c r="H19" s="25"/>
      <c r="I19" s="25"/>
      <c r="J19" s="26"/>
      <c r="K19" s="26"/>
      <c r="L19" s="27"/>
      <c r="M19" s="28"/>
      <c r="N19" s="28"/>
      <c r="O19" s="28"/>
      <c r="P19" s="28"/>
      <c r="Q19" s="54"/>
    </row>
    <row r="20" spans="1:23" ht="30" customHeight="1">
      <c r="A20" s="20">
        <v>17</v>
      </c>
      <c r="B20" s="35"/>
      <c r="C20" s="35"/>
      <c r="D20" s="22"/>
      <c r="E20" s="32"/>
      <c r="F20" s="24"/>
      <c r="G20" s="25"/>
      <c r="H20" s="25"/>
      <c r="I20" s="25"/>
      <c r="J20" s="26"/>
      <c r="K20" s="26"/>
      <c r="L20" s="27"/>
      <c r="M20" s="28"/>
      <c r="N20" s="28"/>
      <c r="O20" s="28"/>
      <c r="P20" s="28"/>
      <c r="Q20" s="55"/>
    </row>
    <row r="21" spans="1:23" s="29" customFormat="1" ht="30" customHeight="1" thickBot="1">
      <c r="A21" s="20">
        <v>18</v>
      </c>
      <c r="B21" s="35"/>
      <c r="C21" s="35"/>
      <c r="D21" s="36"/>
      <c r="E21" s="23">
        <v>41554</v>
      </c>
      <c r="F21" s="24"/>
      <c r="G21" s="25"/>
      <c r="H21" s="25"/>
      <c r="I21" s="25"/>
      <c r="J21" s="26"/>
      <c r="K21" s="26"/>
      <c r="L21" s="33"/>
      <c r="M21" s="28"/>
      <c r="N21" s="28"/>
      <c r="O21" s="28"/>
      <c r="P21" s="28"/>
      <c r="Q21" s="54"/>
    </row>
    <row r="22" spans="1:23" s="18" customFormat="1" ht="45.75" customHeight="1">
      <c r="A22" s="14" t="s">
        <v>11</v>
      </c>
      <c r="B22" s="15"/>
      <c r="C22" s="15"/>
      <c r="D22" s="16" t="s">
        <v>13</v>
      </c>
      <c r="E22" s="16" t="s">
        <v>14</v>
      </c>
      <c r="F22" s="16" t="s">
        <v>14</v>
      </c>
      <c r="G22" s="16" t="s">
        <v>15</v>
      </c>
      <c r="H22" s="16" t="s">
        <v>15</v>
      </c>
      <c r="I22" s="16" t="s">
        <v>15</v>
      </c>
      <c r="J22" s="17" t="s">
        <v>16</v>
      </c>
      <c r="K22" s="17" t="s">
        <v>17</v>
      </c>
      <c r="L22" s="16" t="s">
        <v>18</v>
      </c>
      <c r="M22" s="52" t="s">
        <v>19</v>
      </c>
      <c r="N22" s="52" t="s">
        <v>20</v>
      </c>
      <c r="O22" s="52" t="s">
        <v>21</v>
      </c>
      <c r="P22" s="52" t="s">
        <v>22</v>
      </c>
      <c r="Q22" s="56"/>
      <c r="S22" s="19"/>
      <c r="T22" s="19"/>
      <c r="U22" s="19"/>
      <c r="V22" s="19"/>
      <c r="W22" s="19"/>
    </row>
    <row r="23" spans="1:23" ht="30" customHeight="1">
      <c r="A23" s="40">
        <v>19</v>
      </c>
      <c r="B23" s="21"/>
      <c r="C23" s="21"/>
      <c r="D23" s="41"/>
      <c r="E23" s="23"/>
      <c r="F23" s="23"/>
      <c r="G23" s="25"/>
      <c r="H23" s="25"/>
      <c r="I23" s="25"/>
      <c r="J23" s="26"/>
      <c r="K23" s="26"/>
      <c r="L23" s="27"/>
      <c r="M23" s="34"/>
      <c r="N23" s="28"/>
      <c r="O23" s="28"/>
      <c r="P23" s="28"/>
      <c r="Q23" s="55"/>
    </row>
    <row r="24" spans="1:23" ht="30" customHeight="1">
      <c r="A24" s="40">
        <v>20</v>
      </c>
      <c r="B24" s="21"/>
      <c r="C24" s="21"/>
      <c r="D24" s="22"/>
      <c r="E24" s="23"/>
      <c r="F24" s="24"/>
      <c r="G24" s="25"/>
      <c r="H24" s="25"/>
      <c r="I24" s="25"/>
      <c r="J24" s="26"/>
      <c r="K24" s="26"/>
      <c r="L24" s="27"/>
      <c r="M24" s="28"/>
      <c r="N24" s="28"/>
      <c r="O24" s="28"/>
      <c r="P24" s="28"/>
      <c r="Q24" s="55"/>
    </row>
    <row r="25" spans="1:23" s="29" customFormat="1" ht="30" customHeight="1">
      <c r="A25" s="40">
        <v>21</v>
      </c>
      <c r="B25" s="21"/>
      <c r="C25" s="21"/>
      <c r="D25" s="22"/>
      <c r="E25" s="23">
        <v>41554</v>
      </c>
      <c r="F25" s="24"/>
      <c r="G25" s="25"/>
      <c r="H25" s="25"/>
      <c r="I25" s="25"/>
      <c r="J25" s="26"/>
      <c r="K25" s="26"/>
      <c r="L25" s="27"/>
      <c r="M25" s="28"/>
      <c r="N25" s="28"/>
      <c r="O25" s="28"/>
      <c r="P25" s="28"/>
      <c r="Q25" s="54"/>
    </row>
    <row r="26" spans="1:23" s="29" customFormat="1" ht="30" customHeight="1">
      <c r="A26" s="40">
        <v>22</v>
      </c>
      <c r="B26" s="21"/>
      <c r="C26" s="21"/>
      <c r="D26" s="31"/>
      <c r="E26" s="23"/>
      <c r="F26" s="24"/>
      <c r="G26" s="42"/>
      <c r="H26" s="37"/>
      <c r="I26" s="37"/>
      <c r="J26" s="26"/>
      <c r="K26" s="26"/>
      <c r="L26" s="33"/>
      <c r="M26" s="34"/>
      <c r="N26" s="28"/>
      <c r="O26" s="28"/>
      <c r="P26" s="28"/>
      <c r="Q26" s="54"/>
    </row>
    <row r="27" spans="1:23" s="29" customFormat="1" ht="30" customHeight="1">
      <c r="A27" s="40">
        <v>23</v>
      </c>
      <c r="B27" s="21"/>
      <c r="C27" s="21"/>
      <c r="D27" s="22"/>
      <c r="E27" s="23"/>
      <c r="F27" s="23"/>
      <c r="G27" s="25"/>
      <c r="H27" s="25"/>
      <c r="I27" s="25"/>
      <c r="J27" s="26"/>
      <c r="K27" s="26"/>
      <c r="L27" s="27"/>
      <c r="M27" s="34"/>
      <c r="N27" s="28"/>
      <c r="O27" s="28"/>
      <c r="P27" s="28"/>
      <c r="Q27" s="54"/>
    </row>
    <row r="28" spans="1:23" s="29" customFormat="1" ht="30" customHeight="1">
      <c r="A28" s="40">
        <v>24</v>
      </c>
      <c r="B28" s="35"/>
      <c r="C28" s="35"/>
      <c r="D28" s="31"/>
      <c r="E28" s="32"/>
      <c r="F28" s="24"/>
      <c r="G28" s="25"/>
      <c r="H28" s="25"/>
      <c r="I28" s="25"/>
      <c r="J28" s="26"/>
      <c r="K28" s="26"/>
      <c r="L28" s="27"/>
      <c r="M28" s="28"/>
      <c r="N28" s="28"/>
      <c r="O28" s="28"/>
      <c r="P28" s="28"/>
      <c r="Q28" s="54"/>
    </row>
    <row r="29" spans="1:23" s="29" customFormat="1" ht="26.25" customHeight="1">
      <c r="A29" s="40">
        <v>25</v>
      </c>
      <c r="B29" s="35"/>
      <c r="C29" s="35"/>
      <c r="D29" s="36"/>
      <c r="E29" s="23"/>
      <c r="F29" s="24"/>
      <c r="G29" s="25"/>
      <c r="H29" s="25"/>
      <c r="I29" s="25"/>
      <c r="J29" s="26"/>
      <c r="K29" s="26"/>
      <c r="L29" s="27"/>
      <c r="M29" s="34"/>
      <c r="N29" s="28"/>
      <c r="O29" s="28"/>
      <c r="P29" s="28"/>
      <c r="Q29" s="54"/>
    </row>
    <row r="30" spans="1:23" s="29" customFormat="1" ht="26.25" customHeight="1">
      <c r="A30" s="40">
        <v>26</v>
      </c>
      <c r="B30" s="21"/>
      <c r="C30" s="21"/>
      <c r="D30" s="36"/>
      <c r="E30" s="23"/>
      <c r="F30" s="24"/>
      <c r="G30" s="25"/>
      <c r="H30" s="25"/>
      <c r="I30" s="25"/>
      <c r="J30" s="43"/>
      <c r="K30" s="43"/>
      <c r="L30" s="27"/>
      <c r="M30" s="28"/>
      <c r="N30" s="28"/>
      <c r="O30" s="28"/>
      <c r="P30" s="28"/>
      <c r="Q30" s="54"/>
    </row>
    <row r="31" spans="1:23" s="29" customFormat="1" ht="26.25" customHeight="1">
      <c r="A31" s="40">
        <v>27</v>
      </c>
      <c r="B31" s="21"/>
      <c r="C31" s="21"/>
      <c r="D31" s="36"/>
      <c r="E31" s="23"/>
      <c r="F31" s="24"/>
      <c r="G31" s="25"/>
      <c r="H31" s="25"/>
      <c r="I31" s="25"/>
      <c r="J31" s="26"/>
      <c r="K31" s="26"/>
      <c r="L31" s="27"/>
      <c r="M31" s="28"/>
      <c r="N31" s="28"/>
      <c r="O31" s="28"/>
      <c r="P31" s="28"/>
      <c r="Q31" s="54"/>
    </row>
    <row r="32" spans="1:23" s="29" customFormat="1" ht="26.25" customHeight="1">
      <c r="A32" s="40">
        <v>28</v>
      </c>
      <c r="B32" s="21"/>
      <c r="C32" s="21"/>
      <c r="D32" s="36"/>
      <c r="E32" s="23"/>
      <c r="F32" s="24"/>
      <c r="G32" s="25"/>
      <c r="H32" s="25"/>
      <c r="I32" s="25"/>
      <c r="J32" s="26"/>
      <c r="K32" s="26"/>
      <c r="L32" s="27"/>
      <c r="M32" s="28"/>
      <c r="N32" s="28"/>
      <c r="O32" s="28"/>
      <c r="P32" s="28"/>
      <c r="Q32" s="54"/>
    </row>
    <row r="33" spans="1:17" s="29" customFormat="1" ht="14.25">
      <c r="A33" s="40">
        <v>29</v>
      </c>
      <c r="B33" s="21"/>
      <c r="C33" s="21"/>
      <c r="D33" s="36"/>
      <c r="E33" s="32"/>
      <c r="F33" s="24"/>
      <c r="G33" s="25"/>
      <c r="H33" s="25"/>
      <c r="I33" s="25"/>
      <c r="J33" s="26"/>
      <c r="K33" s="26"/>
      <c r="L33" s="27"/>
      <c r="M33" s="28"/>
      <c r="N33" s="28"/>
      <c r="O33" s="28"/>
      <c r="P33" s="28"/>
      <c r="Q33" s="54"/>
    </row>
    <row r="34" spans="1:17" s="29" customFormat="1" ht="14.25">
      <c r="A34" s="40">
        <v>30</v>
      </c>
      <c r="B34" s="21"/>
      <c r="C34" s="21"/>
      <c r="D34" s="22"/>
      <c r="E34" s="23">
        <v>41549</v>
      </c>
      <c r="F34" s="24"/>
      <c r="G34" s="25"/>
      <c r="H34" s="25"/>
      <c r="I34" s="25"/>
      <c r="J34" s="26"/>
      <c r="K34" s="26"/>
      <c r="L34" s="33"/>
      <c r="M34" s="28"/>
      <c r="N34" s="28"/>
      <c r="O34" s="28"/>
      <c r="P34" s="28"/>
      <c r="Q34" s="54"/>
    </row>
    <row r="35" spans="1:17" s="29" customFormat="1" ht="14.25">
      <c r="A35" s="40">
        <v>31</v>
      </c>
      <c r="B35" s="21"/>
      <c r="C35" s="21"/>
      <c r="D35" s="22"/>
      <c r="E35" s="32"/>
      <c r="F35" s="24"/>
      <c r="G35" s="25"/>
      <c r="H35" s="25"/>
      <c r="I35" s="25"/>
      <c r="J35" s="26"/>
      <c r="K35" s="26"/>
      <c r="L35" s="33"/>
      <c r="M35" s="28"/>
      <c r="N35" s="28"/>
      <c r="O35" s="28"/>
      <c r="P35" s="28"/>
      <c r="Q35" s="54"/>
    </row>
    <row r="36" spans="1:17" s="29" customFormat="1" ht="14.25">
      <c r="A36" s="40">
        <v>32</v>
      </c>
      <c r="B36" s="21"/>
      <c r="C36" s="21"/>
      <c r="D36" s="22"/>
      <c r="E36" s="23"/>
      <c r="F36" s="24"/>
      <c r="G36" s="25"/>
      <c r="H36" s="25"/>
      <c r="I36" s="25"/>
      <c r="J36" s="26"/>
      <c r="K36" s="26"/>
      <c r="L36" s="27"/>
      <c r="M36" s="34"/>
      <c r="N36" s="28"/>
      <c r="O36" s="28"/>
      <c r="P36" s="28"/>
      <c r="Q36" s="54"/>
    </row>
    <row r="37" spans="1:17" s="29" customFormat="1" ht="14.25">
      <c r="A37" s="40">
        <v>33</v>
      </c>
      <c r="B37" s="21"/>
      <c r="C37" s="21"/>
      <c r="D37" s="31"/>
      <c r="E37" s="23"/>
      <c r="F37" s="24"/>
      <c r="G37" s="25"/>
      <c r="H37" s="25"/>
      <c r="I37" s="25"/>
      <c r="J37" s="26"/>
      <c r="K37" s="26"/>
      <c r="L37" s="27"/>
      <c r="M37" s="28"/>
      <c r="N37" s="28"/>
      <c r="O37" s="28"/>
      <c r="P37" s="28"/>
      <c r="Q37" s="54"/>
    </row>
    <row r="38" spans="1:17" s="29" customFormat="1" ht="14.25">
      <c r="A38" s="40">
        <v>34</v>
      </c>
      <c r="B38" s="35"/>
      <c r="C38" s="35"/>
      <c r="D38" s="31"/>
      <c r="E38" s="23">
        <v>41548</v>
      </c>
      <c r="F38" s="24"/>
      <c r="G38" s="25"/>
      <c r="H38" s="25"/>
      <c r="I38" s="25"/>
      <c r="J38" s="26"/>
      <c r="K38" s="26"/>
      <c r="L38" s="27"/>
      <c r="M38" s="28"/>
      <c r="N38" s="28"/>
      <c r="O38" s="28"/>
      <c r="P38" s="28"/>
      <c r="Q38" s="54"/>
    </row>
    <row r="39" spans="1:17" s="29" customFormat="1" ht="14.25">
      <c r="A39" s="40">
        <v>35</v>
      </c>
      <c r="B39" s="35"/>
      <c r="C39" s="35"/>
      <c r="D39" s="31"/>
      <c r="E39" s="23">
        <v>41555</v>
      </c>
      <c r="F39" s="24"/>
      <c r="G39" s="25"/>
      <c r="H39" s="25"/>
      <c r="I39" s="25"/>
      <c r="J39" s="26"/>
      <c r="K39" s="26"/>
      <c r="L39" s="27"/>
      <c r="M39" s="28"/>
      <c r="N39" s="28"/>
      <c r="O39" s="28"/>
      <c r="P39" s="28"/>
      <c r="Q39" s="54"/>
    </row>
    <row r="40" spans="1:17" s="29" customFormat="1" ht="14.25">
      <c r="A40" s="40">
        <v>36</v>
      </c>
      <c r="B40" s="35"/>
      <c r="C40" s="35"/>
      <c r="D40" s="36"/>
      <c r="E40" s="32"/>
      <c r="F40" s="24"/>
      <c r="G40" s="25"/>
      <c r="H40" s="25"/>
      <c r="I40" s="25"/>
      <c r="J40" s="26"/>
      <c r="K40" s="26"/>
      <c r="L40" s="27"/>
      <c r="M40" s="28"/>
      <c r="N40" s="28"/>
      <c r="O40" s="28"/>
      <c r="P40" s="28"/>
      <c r="Q40" s="54"/>
    </row>
    <row r="41" spans="1:17" s="29" customFormat="1" ht="14.25">
      <c r="A41" s="40">
        <v>37</v>
      </c>
      <c r="B41" s="35"/>
      <c r="C41" s="35"/>
      <c r="D41" s="36"/>
      <c r="E41" s="32"/>
      <c r="F41" s="24"/>
      <c r="G41" s="25"/>
      <c r="H41" s="25"/>
      <c r="I41" s="25"/>
      <c r="J41" s="26"/>
      <c r="K41" s="26"/>
      <c r="L41" s="27"/>
      <c r="M41" s="28"/>
      <c r="N41" s="28"/>
      <c r="O41" s="28"/>
      <c r="P41" s="28"/>
      <c r="Q41" s="54"/>
    </row>
    <row r="42" spans="1:17" ht="14.25">
      <c r="A42" s="40">
        <v>38</v>
      </c>
      <c r="B42" s="35"/>
      <c r="C42" s="35"/>
      <c r="D42" s="41"/>
      <c r="E42" s="23">
        <v>41553</v>
      </c>
      <c r="F42" s="24"/>
      <c r="G42" s="25"/>
      <c r="H42" s="25"/>
      <c r="I42" s="25"/>
      <c r="J42" s="26"/>
      <c r="K42" s="26"/>
      <c r="L42" s="27"/>
      <c r="M42" s="28"/>
      <c r="N42" s="28"/>
      <c r="O42" s="28"/>
      <c r="P42" s="28"/>
      <c r="Q42" s="55"/>
    </row>
    <row r="43" spans="1:17" ht="14.25">
      <c r="A43" s="40">
        <v>39</v>
      </c>
      <c r="B43" s="35"/>
      <c r="C43" s="35"/>
      <c r="D43" s="22"/>
      <c r="E43" s="23"/>
      <c r="F43" s="24"/>
      <c r="G43" s="37"/>
      <c r="H43" s="37"/>
      <c r="I43" s="37"/>
      <c r="J43" s="26"/>
      <c r="K43" s="26"/>
      <c r="L43" s="27"/>
      <c r="M43" s="28"/>
      <c r="N43" s="28"/>
      <c r="O43" s="28"/>
      <c r="P43" s="28"/>
      <c r="Q43" s="55"/>
    </row>
    <row r="44" spans="1:17" s="29" customFormat="1" ht="14.25">
      <c r="A44" s="40">
        <v>40</v>
      </c>
      <c r="B44" s="35"/>
      <c r="C44" s="35"/>
      <c r="D44" s="22"/>
      <c r="E44" s="23"/>
      <c r="F44" s="23"/>
      <c r="G44" s="25"/>
      <c r="H44" s="25"/>
      <c r="I44" s="25"/>
      <c r="J44" s="26"/>
      <c r="K44" s="26"/>
      <c r="L44" s="27"/>
      <c r="M44" s="28"/>
      <c r="N44" s="28"/>
      <c r="O44" s="28"/>
      <c r="P44" s="28"/>
      <c r="Q44" s="54"/>
    </row>
    <row r="45" spans="1:17" ht="14.25">
      <c r="A45" s="40">
        <v>41</v>
      </c>
      <c r="B45" s="35"/>
      <c r="C45" s="35"/>
      <c r="D45" s="22"/>
      <c r="E45" s="23"/>
      <c r="F45" s="24"/>
      <c r="G45" s="25"/>
      <c r="H45" s="25"/>
      <c r="I45" s="25"/>
      <c r="J45" s="26"/>
      <c r="K45" s="26"/>
      <c r="L45" s="27"/>
      <c r="M45" s="28"/>
      <c r="N45" s="28"/>
      <c r="O45" s="28"/>
      <c r="P45" s="28"/>
      <c r="Q45" s="55"/>
    </row>
    <row r="46" spans="1:17" s="29" customFormat="1" ht="14.25">
      <c r="A46" s="40">
        <v>42</v>
      </c>
      <c r="B46" s="35"/>
      <c r="C46" s="35"/>
      <c r="D46" s="22"/>
      <c r="E46" s="32"/>
      <c r="F46" s="24"/>
      <c r="G46" s="25"/>
      <c r="H46" s="25"/>
      <c r="I46" s="25"/>
      <c r="J46" s="26"/>
      <c r="K46" s="26"/>
      <c r="L46" s="27"/>
      <c r="M46" s="28"/>
      <c r="N46" s="28"/>
      <c r="O46" s="28"/>
      <c r="P46" s="28"/>
      <c r="Q46" s="54"/>
    </row>
    <row r="47" spans="1:17" ht="14.25">
      <c r="A47" s="40">
        <v>43</v>
      </c>
      <c r="B47" s="35"/>
      <c r="C47" s="35"/>
      <c r="D47" s="22"/>
      <c r="E47" s="44">
        <v>41550</v>
      </c>
      <c r="F47" s="24"/>
      <c r="G47" s="25"/>
      <c r="H47" s="25"/>
      <c r="I47" s="25"/>
      <c r="J47" s="26"/>
      <c r="K47" s="26"/>
      <c r="L47" s="33"/>
      <c r="M47" s="28"/>
      <c r="N47" s="28"/>
      <c r="O47" s="28"/>
      <c r="P47" s="28"/>
      <c r="Q47" s="55"/>
    </row>
    <row r="48" spans="1:17" ht="14.25">
      <c r="A48" s="40">
        <v>44</v>
      </c>
      <c r="B48" s="35"/>
      <c r="C48" s="35"/>
      <c r="D48" s="31"/>
      <c r="E48" s="23"/>
      <c r="F48" s="24"/>
      <c r="G48" s="25"/>
      <c r="H48" s="25"/>
      <c r="I48" s="25"/>
      <c r="J48" s="26"/>
      <c r="K48" s="26"/>
      <c r="L48" s="27"/>
      <c r="M48" s="28"/>
      <c r="N48" s="28"/>
      <c r="O48" s="28"/>
      <c r="P48" s="28"/>
      <c r="Q48" s="55"/>
    </row>
    <row r="49" spans="1:23" s="29" customFormat="1" ht="29.25" customHeight="1" thickBot="1">
      <c r="A49" s="40">
        <v>45</v>
      </c>
      <c r="B49" s="21"/>
      <c r="C49" s="21"/>
      <c r="D49" s="22"/>
      <c r="E49" s="32"/>
      <c r="F49" s="24"/>
      <c r="G49" s="25"/>
      <c r="H49" s="25"/>
      <c r="I49" s="25"/>
      <c r="J49" s="26"/>
      <c r="K49" s="26"/>
      <c r="L49" s="27"/>
      <c r="M49" s="28"/>
      <c r="N49" s="28"/>
      <c r="O49" s="28"/>
      <c r="P49" s="28"/>
      <c r="Q49" s="54"/>
    </row>
    <row r="50" spans="1:23" s="18" customFormat="1" ht="45.75" customHeight="1">
      <c r="A50" s="14" t="s">
        <v>11</v>
      </c>
      <c r="B50" s="15" t="s">
        <v>12</v>
      </c>
      <c r="C50" s="15"/>
      <c r="D50" s="16" t="s">
        <v>13</v>
      </c>
      <c r="E50" s="16" t="s">
        <v>14</v>
      </c>
      <c r="F50" s="16" t="s">
        <v>14</v>
      </c>
      <c r="G50" s="16" t="s">
        <v>15</v>
      </c>
      <c r="H50" s="16" t="s">
        <v>15</v>
      </c>
      <c r="I50" s="16" t="s">
        <v>15</v>
      </c>
      <c r="J50" s="17" t="s">
        <v>16</v>
      </c>
      <c r="K50" s="17" t="s">
        <v>17</v>
      </c>
      <c r="L50" s="16" t="s">
        <v>18</v>
      </c>
      <c r="M50" s="52" t="s">
        <v>19</v>
      </c>
      <c r="N50" s="52" t="s">
        <v>20</v>
      </c>
      <c r="O50" s="52" t="s">
        <v>21</v>
      </c>
      <c r="P50" s="52" t="s">
        <v>22</v>
      </c>
      <c r="Q50" s="56"/>
      <c r="S50" s="19"/>
      <c r="T50" s="19"/>
      <c r="U50" s="19"/>
      <c r="V50" s="19"/>
      <c r="W50" s="19"/>
    </row>
    <row r="51" spans="1:23" ht="29.25" customHeight="1" thickBot="1">
      <c r="A51" s="40">
        <v>46</v>
      </c>
      <c r="B51" s="21" t="s">
        <v>23</v>
      </c>
      <c r="C51" s="51"/>
      <c r="D51" s="45">
        <v>41548.541666666664</v>
      </c>
      <c r="E51" s="32"/>
      <c r="F51" s="24"/>
      <c r="G51" s="25"/>
      <c r="H51" s="25"/>
      <c r="I51" s="25"/>
      <c r="J51" s="26"/>
      <c r="K51" s="26"/>
      <c r="L51" s="27"/>
      <c r="M51" s="28"/>
      <c r="N51" s="28"/>
      <c r="O51" s="28"/>
      <c r="P51" s="28"/>
      <c r="Q51" s="55"/>
    </row>
    <row r="52" spans="1:23" s="29" customFormat="1" ht="29.25" customHeight="1">
      <c r="A52" s="20">
        <v>47</v>
      </c>
      <c r="B52" s="21" t="s">
        <v>24</v>
      </c>
      <c r="C52" s="21"/>
      <c r="D52" s="36"/>
      <c r="E52" s="32"/>
      <c r="F52" s="24"/>
      <c r="G52" s="25"/>
      <c r="H52" s="25"/>
      <c r="I52" s="25"/>
      <c r="J52" s="26"/>
      <c r="K52" s="26"/>
      <c r="L52" s="27"/>
      <c r="M52" s="28"/>
      <c r="N52" s="28"/>
      <c r="O52" s="28"/>
      <c r="P52" s="28"/>
      <c r="Q52" s="54"/>
    </row>
    <row r="53" spans="1:23" ht="29.25" customHeight="1">
      <c r="A53" s="40">
        <v>48</v>
      </c>
      <c r="B53" s="21" t="s">
        <v>25</v>
      </c>
      <c r="C53" s="12"/>
      <c r="D53" s="46"/>
      <c r="E53" s="23">
        <v>41554</v>
      </c>
      <c r="F53" s="24"/>
      <c r="G53" s="25"/>
      <c r="H53" s="25"/>
      <c r="I53" s="25"/>
      <c r="J53" s="26"/>
      <c r="K53" s="26"/>
      <c r="L53" s="27"/>
      <c r="M53" s="28"/>
      <c r="N53" s="28"/>
      <c r="O53" s="28"/>
      <c r="P53" s="28"/>
      <c r="Q53" s="55"/>
    </row>
    <row r="54" spans="1:23" s="29" customFormat="1" ht="29.25" customHeight="1">
      <c r="A54" s="20">
        <v>49</v>
      </c>
      <c r="B54" s="21" t="s">
        <v>26</v>
      </c>
      <c r="C54" s="21"/>
      <c r="D54" s="36"/>
      <c r="E54" s="23">
        <v>41549</v>
      </c>
      <c r="F54" s="24"/>
      <c r="G54" s="25"/>
      <c r="H54" s="25"/>
      <c r="I54" s="25"/>
      <c r="J54" s="26"/>
      <c r="K54" s="26"/>
      <c r="L54" s="27"/>
      <c r="M54" s="28"/>
      <c r="N54" s="28"/>
      <c r="O54" s="28"/>
      <c r="P54" s="28"/>
      <c r="Q54" s="54"/>
    </row>
    <row r="55" spans="1:23" ht="29.25" customHeight="1">
      <c r="A55" s="40">
        <v>50</v>
      </c>
      <c r="B55" s="35" t="s">
        <v>27</v>
      </c>
      <c r="C55" s="35"/>
      <c r="D55" s="36"/>
      <c r="E55" s="23"/>
      <c r="F55" s="24"/>
      <c r="G55" s="25"/>
      <c r="H55" s="25"/>
      <c r="I55" s="25"/>
      <c r="J55" s="26"/>
      <c r="K55" s="26"/>
      <c r="L55" s="27"/>
      <c r="M55" s="28"/>
      <c r="N55" s="28"/>
      <c r="O55" s="28"/>
      <c r="P55" s="28"/>
      <c r="Q55" s="55"/>
    </row>
    <row r="56" spans="1:23" s="29" customFormat="1" ht="29.25" customHeight="1">
      <c r="A56" s="20">
        <v>51</v>
      </c>
      <c r="B56" s="35" t="s">
        <v>28</v>
      </c>
      <c r="C56" s="35"/>
      <c r="D56" s="36"/>
      <c r="E56" s="32"/>
      <c r="F56" s="24"/>
      <c r="G56" s="25"/>
      <c r="H56" s="25"/>
      <c r="I56" s="25"/>
      <c r="J56" s="26"/>
      <c r="K56" s="26"/>
      <c r="L56" s="27"/>
      <c r="M56" s="28"/>
      <c r="N56" s="28"/>
      <c r="O56" s="28"/>
      <c r="P56" s="28"/>
      <c r="Q56" s="54"/>
    </row>
    <row r="57" spans="1:23" s="29" customFormat="1" ht="29.25" customHeight="1">
      <c r="A57" s="40">
        <v>52</v>
      </c>
      <c r="B57" s="35" t="s">
        <v>29</v>
      </c>
      <c r="C57" s="35"/>
      <c r="D57" s="36"/>
      <c r="E57" s="44"/>
      <c r="F57" s="24"/>
      <c r="G57" s="37"/>
      <c r="H57" s="37"/>
      <c r="I57" s="37"/>
      <c r="J57" s="26"/>
      <c r="K57" s="26"/>
      <c r="L57" s="33"/>
      <c r="M57" s="34"/>
      <c r="N57" s="34"/>
      <c r="O57" s="34"/>
      <c r="P57" s="34"/>
      <c r="Q57" s="54"/>
    </row>
    <row r="58" spans="1:23" s="29" customFormat="1" ht="29.25" customHeight="1">
      <c r="A58" s="20">
        <v>53</v>
      </c>
      <c r="B58" s="35" t="s">
        <v>30</v>
      </c>
      <c r="C58" s="35"/>
      <c r="D58" s="36"/>
      <c r="E58" s="47"/>
      <c r="F58" s="24"/>
      <c r="G58" s="25"/>
      <c r="H58" s="25"/>
      <c r="I58" s="25"/>
      <c r="J58" s="26"/>
      <c r="K58" s="26"/>
      <c r="L58" s="33"/>
      <c r="M58" s="34"/>
      <c r="N58" s="28"/>
      <c r="O58" s="28"/>
      <c r="P58" s="28"/>
      <c r="Q58" s="54"/>
    </row>
    <row r="59" spans="1:23" s="29" customFormat="1" ht="29.25" customHeight="1">
      <c r="A59" s="40">
        <v>54</v>
      </c>
      <c r="B59" s="35" t="s">
        <v>31</v>
      </c>
      <c r="C59" s="35"/>
      <c r="D59" s="36"/>
      <c r="E59" s="32"/>
      <c r="F59" s="24"/>
      <c r="G59" s="25"/>
      <c r="H59" s="25"/>
      <c r="I59" s="25"/>
      <c r="J59" s="26"/>
      <c r="K59" s="26"/>
      <c r="L59" s="27"/>
      <c r="M59" s="28"/>
      <c r="N59" s="28"/>
      <c r="O59" s="28"/>
      <c r="P59" s="28"/>
      <c r="Q59" s="54"/>
    </row>
    <row r="60" spans="1:23" s="29" customFormat="1" ht="29.25" customHeight="1">
      <c r="A60" s="20">
        <v>55</v>
      </c>
      <c r="B60" s="21" t="s">
        <v>32</v>
      </c>
      <c r="C60" s="21"/>
      <c r="D60" s="36"/>
      <c r="E60" s="32"/>
      <c r="F60" s="24"/>
      <c r="G60" s="25"/>
      <c r="H60" s="25"/>
      <c r="I60" s="25"/>
      <c r="J60" s="26"/>
      <c r="K60" s="26"/>
      <c r="L60" s="27"/>
      <c r="M60" s="28"/>
      <c r="N60" s="28"/>
      <c r="O60" s="28"/>
      <c r="P60" s="28"/>
      <c r="Q60" s="54"/>
    </row>
    <row r="61" spans="1:23" s="29" customFormat="1" ht="29.25" customHeight="1">
      <c r="A61" s="40">
        <v>56</v>
      </c>
      <c r="B61" s="35" t="s">
        <v>33</v>
      </c>
      <c r="C61" s="35"/>
      <c r="D61" s="36"/>
      <c r="E61" s="32"/>
      <c r="F61" s="24"/>
      <c r="G61" s="25"/>
      <c r="H61" s="25"/>
      <c r="I61" s="25"/>
      <c r="J61" s="26"/>
      <c r="K61" s="26"/>
      <c r="L61" s="33"/>
      <c r="M61" s="34"/>
      <c r="N61" s="28"/>
      <c r="O61" s="28"/>
      <c r="P61" s="28"/>
      <c r="Q61" s="54"/>
    </row>
    <row r="62" spans="1:23" s="29" customFormat="1" ht="29.25" customHeight="1">
      <c r="A62" s="20">
        <v>57</v>
      </c>
      <c r="B62" s="35" t="s">
        <v>34</v>
      </c>
      <c r="C62" s="35"/>
      <c r="D62" s="31"/>
      <c r="E62" s="32"/>
      <c r="F62" s="24"/>
      <c r="G62" s="25"/>
      <c r="H62" s="25"/>
      <c r="I62" s="25"/>
      <c r="J62" s="26"/>
      <c r="K62" s="26"/>
      <c r="L62" s="33"/>
      <c r="M62" s="34"/>
      <c r="N62" s="28"/>
      <c r="O62" s="28"/>
      <c r="P62" s="28"/>
      <c r="Q62" s="54"/>
    </row>
    <row r="63" spans="1:23" s="29" customFormat="1" ht="29.25" customHeight="1">
      <c r="A63" s="40">
        <v>58</v>
      </c>
      <c r="B63" s="21" t="s">
        <v>35</v>
      </c>
      <c r="C63" s="21"/>
      <c r="D63" s="36"/>
      <c r="E63" s="23"/>
      <c r="F63" s="24"/>
      <c r="G63" s="25"/>
      <c r="H63" s="25"/>
      <c r="I63" s="25"/>
      <c r="J63" s="26"/>
      <c r="K63" s="26"/>
      <c r="L63" s="33"/>
      <c r="M63" s="34"/>
      <c r="N63" s="28"/>
      <c r="O63" s="28"/>
      <c r="P63" s="28"/>
      <c r="Q63" s="54"/>
    </row>
    <row r="64" spans="1:23" s="29" customFormat="1" ht="29.25" customHeight="1">
      <c r="A64" s="20">
        <v>59</v>
      </c>
      <c r="B64" s="21" t="s">
        <v>36</v>
      </c>
      <c r="C64" s="21"/>
      <c r="D64" s="31"/>
      <c r="E64" s="44"/>
      <c r="F64" s="44"/>
      <c r="G64" s="25"/>
      <c r="H64" s="25"/>
      <c r="I64" s="25"/>
      <c r="J64" s="26"/>
      <c r="K64" s="26"/>
      <c r="L64" s="33"/>
      <c r="M64" s="34"/>
      <c r="N64" s="28"/>
      <c r="O64" s="28"/>
      <c r="P64" s="28"/>
      <c r="Q64" s="54"/>
    </row>
    <row r="65" spans="1:17" s="29" customFormat="1" ht="14.25">
      <c r="A65" s="40">
        <v>60</v>
      </c>
      <c r="B65" s="35" t="s">
        <v>37</v>
      </c>
      <c r="C65" s="35"/>
      <c r="D65" s="31"/>
      <c r="E65" s="44"/>
      <c r="F65" s="24"/>
      <c r="G65" s="25"/>
      <c r="H65" s="25"/>
      <c r="I65" s="25"/>
      <c r="J65" s="26"/>
      <c r="K65" s="26"/>
      <c r="L65" s="33"/>
      <c r="M65" s="34"/>
      <c r="N65" s="28"/>
      <c r="O65" s="28"/>
      <c r="P65" s="28"/>
      <c r="Q65" s="54"/>
    </row>
    <row r="66" spans="1:17" s="29" customFormat="1" ht="14.25">
      <c r="A66" s="20">
        <v>61</v>
      </c>
      <c r="B66" s="35" t="s">
        <v>38</v>
      </c>
      <c r="C66" s="35"/>
      <c r="D66" s="36"/>
      <c r="E66" s="32"/>
      <c r="F66" s="24"/>
      <c r="G66" s="25"/>
      <c r="H66" s="25"/>
      <c r="I66" s="25"/>
      <c r="J66" s="26"/>
      <c r="K66" s="26"/>
      <c r="L66" s="27"/>
      <c r="M66" s="34"/>
      <c r="N66" s="28"/>
      <c r="O66" s="28"/>
      <c r="P66" s="28"/>
      <c r="Q66" s="54"/>
    </row>
  </sheetData>
  <mergeCells count="3">
    <mergeCell ref="A1:K1"/>
    <mergeCell ref="M4:P4"/>
    <mergeCell ref="A2:Q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جدول الحضور و الغياب</vt:lpstr>
      <vt:lpstr>مهند</vt:lpstr>
      <vt:lpstr>الأطباء والأداريين</vt:lpstr>
      <vt:lpstr>الممرضين والسجلات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Abdo</cp:lastModifiedBy>
  <cp:lastPrinted>2013-10-10T08:06:49Z</cp:lastPrinted>
  <dcterms:created xsi:type="dcterms:W3CDTF">2013-10-10T06:32:54Z</dcterms:created>
  <dcterms:modified xsi:type="dcterms:W3CDTF">2013-10-26T04:26:01Z</dcterms:modified>
</cp:coreProperties>
</file>